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Usuario\Desktop\SEGUROS\"/>
    </mc:Choice>
  </mc:AlternateContent>
  <xr:revisionPtr revIDLastSave="0" documentId="8_{9C00A923-8271-467C-97AC-64A5BB7DCDD2}" xr6:coauthVersionLast="47" xr6:coauthVersionMax="47" xr10:uidLastSave="{00000000-0000-0000-0000-000000000000}"/>
  <bookViews>
    <workbookView xWindow="-120" yWindow="-120" windowWidth="20730" windowHeight="11040" firstSheet="3" activeTab="7" xr2:uid="{00000000-000D-0000-FFFF-FFFF00000000}"/>
  </bookViews>
  <sheets>
    <sheet name="DMC" sheetId="1" r:id="rId1"/>
    <sheet name="AUTOS" sheetId="2" r:id="rId2"/>
    <sheet name="MAQ" sheetId="3" r:id="rId3"/>
    <sheet name="MANEJO" sheetId="4" r:id="rId4"/>
    <sheet name="RCE" sheetId="5" r:id="rId5"/>
    <sheet name="RCSP" sheetId="6" r:id="rId6"/>
    <sheet name="AP O RC" sheetId="10" r:id="rId7"/>
    <sheet name="CONSOLIDADO"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itx0S7d4N8Jcny/L58CqKYmmH6kOR/iCIyZAYAvu/hc="/>
    </ext>
  </extLst>
</workbook>
</file>

<file path=xl/calcChain.xml><?xml version="1.0" encoding="utf-8"?>
<calcChain xmlns="http://schemas.openxmlformats.org/spreadsheetml/2006/main">
  <c r="D11" i="10" l="1"/>
  <c r="C9" i="9" s="1"/>
  <c r="B8" i="9"/>
  <c r="B7" i="9"/>
  <c r="B6" i="9"/>
  <c r="C5" i="9"/>
  <c r="B5" i="9"/>
  <c r="B4" i="9"/>
  <c r="B3" i="9"/>
  <c r="D12" i="6"/>
  <c r="C8" i="9" s="1"/>
  <c r="D13" i="5"/>
  <c r="C7" i="9" s="1"/>
  <c r="D9" i="4"/>
  <c r="C6" i="9" s="1"/>
  <c r="D14" i="3"/>
  <c r="D10" i="2"/>
  <c r="C4" i="9" s="1"/>
  <c r="D19" i="1"/>
  <c r="C3" i="9" s="1"/>
  <c r="C10" i="9" l="1"/>
</calcChain>
</file>

<file path=xl/sharedStrings.xml><?xml version="1.0" encoding="utf-8"?>
<sst xmlns="http://schemas.openxmlformats.org/spreadsheetml/2006/main" count="113" uniqueCount="82">
  <si>
    <t>1. TODO RIESGO DAÑOS MATERIALES</t>
  </si>
  <si>
    <t>CONDICIÓN COMPLEMENTARIA</t>
  </si>
  <si>
    <t>30 puntos</t>
  </si>
  <si>
    <t>SI/NO</t>
  </si>
  <si>
    <t>PUNTAJE</t>
  </si>
  <si>
    <t>1. Ampliación aviso de siniestro 120 días</t>
  </si>
  <si>
    <t xml:space="preserve">2. Bienes bajo cuidado, tenencia control y custodia (declarados o no) hasta el 100% del valor demostrado por el asegurado. </t>
  </si>
  <si>
    <t xml:space="preserve">3. Anticipo de indemnización del 80%, únicamente con el aviso y demostración del siniestro, máximo a los cinco días hábiles de su notificación, previa demostración de ocurrencia y cuantía. </t>
  </si>
  <si>
    <t xml:space="preserve">4. Bienes de todo tipo en desuso o bienes mostrencos, dañados y gastados incluyendo los que se encuentran bajo cuidado tenencia control y custodia </t>
  </si>
  <si>
    <t xml:space="preserve">5. Cobertura para montajes y construcciones, por la suma de $1.000.000.000 </t>
  </si>
  <si>
    <t xml:space="preserve">6. Traslados temporales, por la suma de $800.000.000 </t>
  </si>
  <si>
    <t xml:space="preserve">7. Gastos para acelerar la reparación, reacondicionamiento o el reemplazo de los bienes asegurados, por la suma de hasta el 100% de los demostrados por el asegurado </t>
  </si>
  <si>
    <t xml:space="preserve">8. Eliminación de cláusulas de garantía </t>
  </si>
  <si>
    <t xml:space="preserve">9. Pago del siniestro con certificación de entrada a almacén sin factura, previa demostración de ocurrencia y cuantía. </t>
  </si>
  <si>
    <t xml:space="preserve">10. Hurto de partes y/o elementos de las edificaciones, incluidos el daño emergente con ocasión del evento o su tentativa </t>
  </si>
  <si>
    <t xml:space="preserve">11. Reposición reproducción o reemplazo de la información contenida en documentos, archivos de cualquier tipo, bases de datos, planos, etc. </t>
  </si>
  <si>
    <t>12. Restablecimiento automático del valor asegurado por Pago de siniestro cuando sean repuestos o reparados con cobro de prima adicional.</t>
  </si>
  <si>
    <t xml:space="preserve">13. Pago de la indemnización al 100% con valores a reposición, sin tener en cuenta valores en libros contables </t>
  </si>
  <si>
    <t xml:space="preserve">14. Inclusión de toda clase de bienes nuevos o usados, sin cobro de prima cuando los valores a pagar por el asegurado en primas MÁS IVA sean INFERIORES a $30. 000.oo. Hasta agotar la suma de $3.000.000 </t>
  </si>
  <si>
    <t xml:space="preserve">15. Bienes a la intemperie </t>
  </si>
  <si>
    <t>TOTAL</t>
  </si>
  <si>
    <t>2. AUTOMÓVILES</t>
  </si>
  <si>
    <t>1. vehiculo de reemplazo extendido hasta 30 dias en casos de perdida menor y perdida total.</t>
  </si>
  <si>
    <t>2. Extensión de Responsabilidad Civil cuando el vehículo no esté siendo conducido Hasta $100,000,000 adicioanles al basico</t>
  </si>
  <si>
    <t xml:space="preserve">3. Pagos de Responsabilidad Civil con base en manifiesta responsabilidad. </t>
  </si>
  <si>
    <t>4. daños a llantas y pequeños accesorios.</t>
  </si>
  <si>
    <t xml:space="preserve">5. Amparo para vehículos que por error u omisión no se hubieren informado a la aseguradora, tiempo 90 días, el asegurado deberá demostrar la propiedad y pagar la prima </t>
  </si>
  <si>
    <t xml:space="preserve">6. amparo para Bienes de funcioanarios dejados dentro de vehiculos hasta $5,000,000 </t>
  </si>
  <si>
    <t>3. SEGURO TODO RIESGO (EQUIPO Y MAQUINARIA) A VALOR COMERCIAL</t>
  </si>
  <si>
    <t xml:space="preserve">1. Traslados temporales incluyendo el transporte y permanencia en predios de terceros </t>
  </si>
  <si>
    <t xml:space="preserve">2. Eliminación de cláusulas de Garantía: Queda entendido, convenido y aceptado que, no obstante, lo que en contrario se diga en las condiciones generales del seguro, en virtud de la presente cláusula se elimina todas las cláusulas de garantía, previstas para el mismo </t>
  </si>
  <si>
    <t xml:space="preserve">3. Valor admitido o acordado. </t>
  </si>
  <si>
    <t xml:space="preserve">4. Restablecimiento automático del valor asegurado por pago de siniestro: Se entenderá restablecido automáticamente el valor asegurado para el amparo de Responsabilidad Civil Extracontractual, desde el momento del siniestro, que afecte la presente póliza, en el importe de la indemnización, pagada o reconocida por la compañía. Dicho restablecimiento se efectuará sin cobro de prima adicional. </t>
  </si>
  <si>
    <t xml:space="preserve">5. Defectos de mano de obra, fábrica, construcción, montaje incorrecto y reparación, y/o empleo de material defectuoso </t>
  </si>
  <si>
    <r>
      <rPr>
        <sz val="10"/>
        <color rgb="FF000000"/>
        <rFont val="Arial"/>
        <family val="2"/>
      </rPr>
      <t>6.</t>
    </r>
    <r>
      <rPr>
        <b/>
        <sz val="10"/>
        <color rgb="FF000000"/>
        <rFont val="Arial"/>
        <family val="2"/>
      </rPr>
      <t xml:space="preserve"> </t>
    </r>
    <r>
      <rPr>
        <sz val="10"/>
        <color rgb="FF000000"/>
        <rFont val="Arial"/>
        <family val="2"/>
      </rPr>
      <t>Aplicación de máximo el 5% en conjunto,</t>
    </r>
    <r>
      <rPr>
        <b/>
        <sz val="10"/>
        <color rgb="FF000000"/>
        <rFont val="Arial"/>
        <family val="2"/>
      </rPr>
      <t xml:space="preserve"> </t>
    </r>
    <r>
      <rPr>
        <sz val="10"/>
        <color rgb="FF000000"/>
        <rFont val="Arial"/>
        <family val="2"/>
      </rPr>
      <t xml:space="preserve">por concepto de demérito por uso y/o mejora tecnológica. </t>
    </r>
  </si>
  <si>
    <r>
      <rPr>
        <sz val="10"/>
        <color rgb="FF000000"/>
        <rFont val="Arial"/>
        <family val="2"/>
      </rPr>
      <t>7.</t>
    </r>
    <r>
      <rPr>
        <b/>
        <sz val="10"/>
        <color rgb="FF000000"/>
        <rFont val="Arial"/>
        <family val="2"/>
      </rPr>
      <t xml:space="preserve"> </t>
    </r>
    <r>
      <rPr>
        <sz val="10"/>
        <color rgb="FF000000"/>
        <rFont val="Arial"/>
        <family val="2"/>
      </rPr>
      <t>Gastos adicionales por reacondicionamientos, reemplazos temporales y/o provisionales o reparaciones de bienes asegurados o construcciones provisionales o transitorias, así como el valor del arrendamiento temporal de maquinaria:</t>
    </r>
    <r>
      <rPr>
        <b/>
        <sz val="10"/>
        <color rgb="FF000000"/>
        <rFont val="Arial"/>
        <family val="2"/>
      </rPr>
      <t xml:space="preserve"> </t>
    </r>
    <r>
      <rPr>
        <sz val="10"/>
        <color rgb="FF000000"/>
        <rFont val="Arial"/>
        <family val="2"/>
      </rPr>
      <t xml:space="preserve">No obstante lo que se diga en contrario en las condiciones generales y particulares de la póliza, la Compañía se obliga a indemnizar los gastos por reacondicionamientos, reemplazos temporales y/o provisionales o reparaciones de los bienes asegurados o construcciones provisionales o transitorias, así como el valor del arrendamiento temporal de bienes muebles, en que necesaria y razonablemente incurra el asegurado, hasta el 100% de los gastos demostrados. </t>
    </r>
  </si>
  <si>
    <r>
      <rPr>
        <sz val="10"/>
        <color rgb="FF000000"/>
        <rFont val="Arial"/>
        <family val="2"/>
      </rPr>
      <t>8.</t>
    </r>
    <r>
      <rPr>
        <b/>
        <sz val="10"/>
        <color rgb="FF000000"/>
        <rFont val="Arial"/>
        <family val="2"/>
      </rPr>
      <t xml:space="preserve"> </t>
    </r>
    <r>
      <rPr>
        <sz val="10"/>
        <color rgb="FF000000"/>
        <rFont val="Arial"/>
        <family val="2"/>
      </rPr>
      <t>Opción de reposición o reparación del bien y no indemnización en dinero a conveniencia del asegurado</t>
    </r>
    <r>
      <rPr>
        <b/>
        <sz val="10"/>
        <color rgb="FF000000"/>
        <rFont val="Arial"/>
        <family val="2"/>
      </rPr>
      <t>:</t>
    </r>
    <r>
      <rPr>
        <sz val="10"/>
        <color rgb="FF000000"/>
        <rFont val="Arial"/>
        <family val="2"/>
      </rPr>
      <t xml:space="preserve"> Queda entendido, convenido y aceptado que, en caso de siniestro amparado por este seguro, la aseguradora otorga la posibilidad de reponer o reparar el bien por cualquier otro bien) y que no se indemnice este en dinero, a conveniencia del asegurado. Si el valor comercial del bien es superior al valor asegurado en el momento del siniestro, la entidad asegurada asumirá el excedente. De igual manera la aseguradora estará en condiciones de efectuar directamente el pago a las personas que contrate el asegurado, para la reparación o suministro de los bienes afectados o cualquier otro que la entidad desee adquirir a título de indemnización, previa y expresa solicitud del representante legal o de quien esté facultado para ello.</t>
    </r>
  </si>
  <si>
    <t>9. Valor acordado sin aplicación de infraseguro: Queda entendido, convenido y aceptado que el valor del interés asegurado es el que se señala en la carátula de la póliza el cual corresponde a su valor de reposición. Por lo tanto, en caso de ocurrir un siniestro amparado bajo la presente póliza, la aseguradora indemnizará la pérdida hasta el monto del valor asegurado, sin hacer aplicación de la regla proporcional por infraseguro, de acuerdo a lo señalado por el artículo 1089 del código de comercio siempre y cuando la diferencia entre el valor asegurado y el valor asegurable no sea mayor al 20%</t>
  </si>
  <si>
    <r>
      <rPr>
        <sz val="10"/>
        <color rgb="FF000000"/>
        <rFont val="Arial"/>
        <family val="2"/>
      </rPr>
      <t>10. No aplicación de deméritos:</t>
    </r>
    <r>
      <rPr>
        <b/>
        <sz val="10"/>
        <color rgb="FF000000"/>
        <rFont val="Arial"/>
        <family val="2"/>
      </rPr>
      <t xml:space="preserve"> </t>
    </r>
    <r>
      <rPr>
        <sz val="10"/>
        <color rgb="FF000000"/>
        <rFont val="Arial"/>
        <family val="2"/>
      </rPr>
      <t>Queda entendido, convenido y aceptado que en caso de pérdida total o parcial que afecte los bienes asegurados por la presente póliza el ajuste de pérdidas parciales o totales se hará sin tener en cuenta el demérito por uso, los deméritos tecnológicos o cualquier otro tipo de deméritos y se tomará como base de indemnización el valor de reposición a nuevo de un equipo de similares características y capacidad.</t>
    </r>
  </si>
  <si>
    <r>
      <rPr>
        <sz val="10"/>
        <color rgb="FF000000"/>
        <rFont val="Arial"/>
        <family val="2"/>
      </rPr>
      <t>11. Restablecimiento automático del valor asegurado por pago de siniestro para las coberturas de Amit y huelga, motín, asonada, conmoción civil o popular: En caso de ser indemnizada una pérdida, el límite de responsabilidad de la compañía se reducirá en una suma igual al monto de la indemnización pagada.</t>
    </r>
    <r>
      <rPr>
        <b/>
        <sz val="10"/>
        <color rgb="FF000000"/>
        <rFont val="Arial"/>
        <family val="2"/>
      </rPr>
      <t xml:space="preserve">  </t>
    </r>
    <r>
      <rPr>
        <sz val="10"/>
        <color rgb="FF000000"/>
        <rFont val="Arial"/>
        <family val="2"/>
      </rPr>
      <t xml:space="preserve">No obstante mediante esta cláusula se restablecerá automáticamente la suma asegurada, en los eventos de actos mal intencionados de terceros (AMIT), Huelga, Motín, Asonada, Conmoción Civil o Popular (HMACCP) en el momento en que los bienes perdidos o dañados se hayan reparado o reemplazado parcial o totalmente para lo cual el asegurado se compromete a informar a la compañía la fecha exacta de reparación o reposición de los bienes afectados y a pagar la prima adicional, calculada a prorrata sobre el valor de la disminución en el tiempo que falte para el vencimiento de la póliza. </t>
    </r>
  </si>
  <si>
    <t>4. MANEJO GLOBAL</t>
  </si>
  <si>
    <t xml:space="preserve">1. Cláusula de protección de depósitos bancarios. </t>
  </si>
  <si>
    <t xml:space="preserve">2. Contratistas independientes 100% del valor asegurado </t>
  </si>
  <si>
    <t xml:space="preserve">3. Faltantes de inventario </t>
  </si>
  <si>
    <t xml:space="preserve">4. Restablecimiento automático del valor asegurado por pago de siniestro hasta una vez. </t>
  </si>
  <si>
    <t xml:space="preserve">5,extension de cobeertura hasta 30 dias despues de acabada la vigencia </t>
  </si>
  <si>
    <t xml:space="preserve">6, Silencio administrativo positivo </t>
  </si>
  <si>
    <t>5.   RESPONSABILIDAD CIVIL EXTRACONTRACTUAL</t>
  </si>
  <si>
    <t>1. Amparo para actos de empleados o funcionarios.</t>
  </si>
  <si>
    <t xml:space="preserve">2. Gastos por honorarios de abogado y defensa. $10.000.000 por evento/ 50’000.000 vigencia </t>
  </si>
  <si>
    <t xml:space="preserve">3. La posesión, el uso o el mantenimiento de los predios y vías </t>
  </si>
  <si>
    <t xml:space="preserve">4. Responsabilidad Civil como consecuencia de montajes o ejecución de obras, hasta $300.000.000 </t>
  </si>
  <si>
    <t>5. Hechos ocurridos dentro de la vigencia de la póliza, pero reclamados en cualquier época, aun  de manera extenporanea.</t>
  </si>
  <si>
    <t>6. cobertura por declaratoria de aceptacion de afectacion a terceros con hechos comprobados.</t>
  </si>
  <si>
    <t xml:space="preserve">7. Restablecimiento automático de valor asegurado por pago de siniestro </t>
  </si>
  <si>
    <t xml:space="preserve">8. Gastos Médicos hasta $75.000.000 por evento 300.000.000 vigencia incluidos funcionarios y contratistas del asegurado. </t>
  </si>
  <si>
    <t xml:space="preserve">10. Responsabilidad civil del asegurado frente a familiares de los trabajadores. Queda expresamente convenido y acordado que para efectos de este seguro se entenderán como terceros los familiares del personal del asegurado, siempre y cuando los mismos no tengan relación contractual con la entidad. de igual forma para los efectos de este seguro los niños, niñas y adolescentes, se consideran terceros </t>
  </si>
  <si>
    <t>11.Exceso de cobertura: La compañía responderá, en exceso de la suma
asegurada hasta el 20% del valor asegurado, por los costos del proceso que el
tercero damnificado o sus causahabientes promuevan en su contra o la del
asegurado, con las salvedades siguientes: a. Si la responsabilidad proviene de dolo
o está expresamente señalada en las exclusiones de la póliza. b. Si el asegurado
afronta el proceso contra orden expresa de la compañía, y c. si la condena por los
perjuicios ocasionados a la víctima excede la suma que delimita la responsabilidad
de la compañía, previo cobro de prima al momento de la activación o solicitud de
aplicación de la cláusula.</t>
  </si>
  <si>
    <t>6.  RESPONSABILIDAD CIVIL SERVIDORES PÚBLICOS</t>
  </si>
  <si>
    <t>1. Ampliación de aviso de siniestro 120 días en adicion al basico.</t>
  </si>
  <si>
    <t>2. Amparo automático de nuevas actividades</t>
  </si>
  <si>
    <t>3. Errores u omisiones no intencionales</t>
  </si>
  <si>
    <t>4. Extensión de cobertura automática para los funcionarios asegurados por dos años después del retiro de la entidad.</t>
  </si>
  <si>
    <t>5. Restablecimiento automático del valor asegurado por pago de siniestro</t>
  </si>
  <si>
    <t>7. Faltas graves y gravísimas contempladas en Código único Disciplinario</t>
  </si>
  <si>
    <r>
      <rPr>
        <sz val="10"/>
        <color rgb="FF000000"/>
        <rFont val="Arial"/>
        <family val="2"/>
      </rPr>
      <t>8. Costos y Expensas</t>
    </r>
    <r>
      <rPr>
        <b/>
        <sz val="10"/>
        <color rgb="FF000000"/>
        <rFont val="Arial"/>
        <family val="2"/>
      </rPr>
      <t xml:space="preserve">. </t>
    </r>
    <r>
      <rPr>
        <sz val="10"/>
        <color rgb="FF000000"/>
        <rFont val="Arial"/>
        <family val="2"/>
      </rPr>
      <t>Honorarios legales, costos y expensas que el o los funcionarios de los cargos asegurados deba(n) pagar por orden de un juzgado, tribunal, corte o de una autoridad externa e independiente de carácter judicial, administrativo, disciplinario, fiscal o de control a favor de cualquier demandante o reclamante distinto de la Entidad o de alguna Persona Asegurada en relación con cualquier Reclamación hecha por primera vez durante el Período de Cobertura contra una Persona Asegurada’</t>
    </r>
  </si>
  <si>
    <t>9.Costos generados para constitución de cauciones judiciales. Sublímite 5% por evento y 15% por vigencia. Los gastos y costos en que incurran los Funcionarios Asegurados para la constitución de cauciones exigidas por las autoridades o necesarias para ejercitar derechos dentro de procedimientos civiles, penales, administrativos o disciplinarios iniciados como consecuencia de Actos Incorrectos de los que se desprendiese una responsabilidad fiscal. Hasta los límites establecidos en la caratula de la póliza.   Para la constitución de éstas se tendrá una tasa máxima del 8% para determinar el valor de la prima.</t>
  </si>
  <si>
    <t>10.Reembolso a la entidad tomadora</t>
  </si>
  <si>
    <t xml:space="preserve">RAMOS </t>
  </si>
  <si>
    <t xml:space="preserve">16.Reparaciones y ajuste de pérdidas en caso de siniestro. Para aquellas pérdidas o daños que no excedan en $200.000.000, la Aseguradora acepta abstenerse de nombrar ajustador y autoriza al asegurado para efectuar las reparaciones necesarias, con el compromiso del asegurado de informar el siniestro a la Aseguradora, previa demostración de la ocurrencia y la cuantía por parte del Asegurado. </t>
  </si>
  <si>
    <t xml:space="preserve">7.Restablecimiento automático del valor asegurado por pago de siniestro con pago de prima adicional para el amparo de Responsabilidad Civil Extracontractual, por una sola vez durante la vigencia de la póliza. </t>
  </si>
  <si>
    <t>1.Cláusula de anticipo 50%   del valor asegurado a indemnizar en caso de siniestro. siempre y cuando se demuestre la ocurrencia del hecho</t>
  </si>
  <si>
    <t>2..Amparo automático para nuevos asegurados y aviso de 60 días adicionales a los tiempos establecidos en condiones tecnicas.</t>
  </si>
  <si>
    <t xml:space="preserve">3.Revocación o no renovación  de la poliza con Aviso por escritio al asegurado  con antelacion minima de 90 días y devolucion de prima si corresponde.  </t>
  </si>
  <si>
    <t>4.Ampliación del plazo para aviso de siniestro a 90 días desde la fecha de ocurrencia.</t>
  </si>
  <si>
    <t>5.indemnizacion por Perjuicios Morales generados a causa de un accidente cubierto por la poliza:   20% del valor aseguardo por afectado y en adicion al valor asegurado.</t>
  </si>
  <si>
    <t>7.Restablecimiento del valor asegurado por pago de siniestro hasta dos veces sin cobro de prima</t>
  </si>
  <si>
    <t>8.Extensión de amparo para el conductor aplica como pasajero en caso de cualquier accidente cubierto por la poliza</t>
  </si>
  <si>
    <t>9.Indemnización a los pasajeros y/o ocupantes afectados en todos los amparos sin que haya fallo de culpabilidad alconductor del vehiculo o lancha o a la entidad.</t>
  </si>
  <si>
    <t>300 puntos</t>
  </si>
  <si>
    <t>8.	RESPONSABILIDAD CIVIL CONTRACTUAL Y/O ACCIDENTES PERSONALES A PASAJEROS Y/O OCUPANTES DE VEHÍCULOS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</si>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</sst>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scheme val="minor"/>
    </font>
    <font>
      <b/>
      <sz val="10"/>
      <color rgb="FF000000"/>
      <name val="Arial"/>
      <family val="2"/>
    </font>
    <font>
      <sz val="11"/>
      <name val="Calibri"/>
      <family val="2"/>
    </font>
    <font>
      <sz val="10"/>
      <color rgb="FF000000"/>
      <name val="Arial"/>
      <family val="2"/>
    </font>
    <font>
      <sz val="10"/>
      <color rgb="FF000000"/>
      <name val="Calibri"/>
      <family val="2"/>
    </font>
    <font>
      <sz val="11"/>
      <color rgb="FF000000"/>
      <name val="Arial"/>
      <family val="2"/>
    </font>
    <font>
      <sz val="11"/>
      <color rgb="FF000000"/>
      <name val="Calibri"/>
      <family val="2"/>
    </font>
    <font>
      <b/>
      <sz val="11"/>
      <color rgb="FF000000"/>
      <name val="Calibri"/>
      <family val="2"/>
    </font>
    <font>
      <sz val="10"/>
      <color rgb="FF000000"/>
      <name val="Arial"/>
      <family val="2"/>
    </font>
    <font>
      <b/>
      <sz val="10"/>
      <color rgb="FF000000"/>
      <name val="Arial"/>
      <family val="2"/>
    </font>
    <font>
      <sz val="11"/>
      <color rgb="FF000000"/>
      <name val="Calibri"/>
      <family val="2"/>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FFFFFF"/>
        <bgColor rgb="FFFFFFFF"/>
      </patternFill>
    </fill>
    <fill>
      <patternFill patternType="solid">
        <fgColor theme="4" tint="0.79998168889431442"/>
        <bgColor indexed="64"/>
      </patternFill>
    </fill>
  </fills>
  <borders count="3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s>
  <cellStyleXfs count="1">
    <xf numFmtId="0" fontId="0" fillId="0" borderId="0"/>
  </cellStyleXfs>
  <cellXfs count="67">
    <xf numFmtId="0" fontId="0" fillId="0" borderId="0" xfId="0"/>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0" xfId="0" applyFont="1"/>
    <xf numFmtId="0" fontId="1" fillId="3" borderId="15" xfId="0" applyFont="1" applyFill="1" applyBorder="1" applyAlignment="1">
      <alignment horizontal="center" vertical="center"/>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3" fillId="4" borderId="7" xfId="0" applyFont="1" applyFill="1" applyBorder="1" applyAlignment="1">
      <alignment horizontal="center" vertical="center"/>
    </xf>
    <xf numFmtId="0" fontId="3" fillId="4" borderId="10" xfId="0" applyFont="1" applyFill="1" applyBorder="1" applyAlignment="1">
      <alignment horizontal="center" vertical="center"/>
    </xf>
    <xf numFmtId="0" fontId="3" fillId="0" borderId="11" xfId="0" applyFont="1" applyBorder="1" applyAlignment="1">
      <alignment horizontal="center" vertical="center"/>
    </xf>
    <xf numFmtId="0" fontId="3" fillId="4" borderId="13" xfId="0" applyFont="1" applyFill="1" applyBorder="1" applyAlignment="1">
      <alignment horizontal="center" vertical="center"/>
    </xf>
    <xf numFmtId="0" fontId="1" fillId="3" borderId="21" xfId="0" applyFont="1" applyFill="1" applyBorder="1" applyAlignment="1">
      <alignment horizontal="center" vertical="center"/>
    </xf>
    <xf numFmtId="0" fontId="5" fillId="0" borderId="0" xfId="0" applyFont="1"/>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3" borderId="21" xfId="0" applyFont="1" applyFill="1" applyBorder="1" applyAlignment="1">
      <alignment horizontal="left" vertical="center"/>
    </xf>
    <xf numFmtId="0" fontId="3" fillId="0" borderId="14" xfId="0" applyFont="1" applyBorder="1" applyAlignment="1">
      <alignment horizontal="center" vertical="center"/>
    </xf>
    <xf numFmtId="0" fontId="3" fillId="0" borderId="24" xfId="0" applyFont="1" applyBorder="1" applyAlignment="1">
      <alignment horizontal="lef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0" xfId="0" applyFont="1" applyAlignment="1">
      <alignment vertical="center"/>
    </xf>
    <xf numFmtId="0" fontId="6" fillId="0" borderId="6" xfId="0" applyFont="1" applyBorder="1"/>
    <xf numFmtId="0" fontId="6" fillId="0" borderId="8" xfId="0" applyFont="1" applyBorder="1" applyAlignment="1">
      <alignment horizontal="center" vertical="center"/>
    </xf>
    <xf numFmtId="0" fontId="6" fillId="0" borderId="9" xfId="0" applyFont="1" applyBorder="1"/>
    <xf numFmtId="0" fontId="6" fillId="0" borderId="11" xfId="0" applyFont="1" applyBorder="1" applyAlignment="1">
      <alignment horizontal="center" vertical="center"/>
    </xf>
    <xf numFmtId="0" fontId="6" fillId="0" borderId="9" xfId="0" applyFont="1" applyBorder="1" applyAlignment="1">
      <alignment wrapText="1"/>
    </xf>
    <xf numFmtId="0" fontId="7" fillId="0" borderId="16" xfId="0" applyFont="1" applyBorder="1" applyAlignment="1">
      <alignment horizontal="center" vertical="center"/>
    </xf>
    <xf numFmtId="1" fontId="7" fillId="0" borderId="18" xfId="0" applyNumberFormat="1" applyFont="1" applyBorder="1" applyAlignment="1">
      <alignment horizontal="center" vertical="center"/>
    </xf>
    <xf numFmtId="0" fontId="3" fillId="0" borderId="29" xfId="0" applyFont="1" applyBorder="1" applyAlignment="1">
      <alignment horizontal="left"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1" fillId="3" borderId="32" xfId="0" applyFont="1" applyFill="1" applyBorder="1" applyAlignment="1">
      <alignment horizontal="left" vertical="center"/>
    </xf>
    <xf numFmtId="0" fontId="1" fillId="3" borderId="27" xfId="0" applyFont="1" applyFill="1" applyBorder="1" applyAlignment="1">
      <alignment horizontal="center" vertical="center"/>
    </xf>
    <xf numFmtId="0" fontId="3" fillId="0" borderId="28" xfId="0" applyFont="1" applyBorder="1" applyAlignment="1">
      <alignment horizontal="left" vertical="center" wrapText="1"/>
    </xf>
    <xf numFmtId="0" fontId="3" fillId="0" borderId="28" xfId="0" applyFont="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3" fillId="0" borderId="28" xfId="0" applyFont="1" applyBorder="1" applyAlignment="1">
      <alignment horizontal="center" vertical="center"/>
    </xf>
    <xf numFmtId="0" fontId="4" fillId="0" borderId="28" xfId="0" applyFont="1" applyBorder="1" applyAlignment="1">
      <alignment wrapText="1"/>
    </xf>
    <xf numFmtId="0" fontId="1" fillId="0" borderId="28" xfId="0" applyFont="1" applyBorder="1" applyAlignment="1">
      <alignment horizontal="left" vertical="center"/>
    </xf>
    <xf numFmtId="0" fontId="1" fillId="0" borderId="28" xfId="0" applyFont="1" applyBorder="1" applyAlignment="1">
      <alignment horizontal="center" vertical="center"/>
    </xf>
    <xf numFmtId="0" fontId="3" fillId="0" borderId="9" xfId="0" applyFont="1" applyBorder="1" applyAlignment="1">
      <alignment horizontal="left" vertical="center"/>
    </xf>
    <xf numFmtId="0" fontId="8" fillId="0" borderId="28" xfId="0" applyFont="1" applyBorder="1" applyAlignment="1">
      <alignment horizontal="center" vertical="center"/>
    </xf>
    <xf numFmtId="0" fontId="9" fillId="2" borderId="1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0" fillId="0" borderId="9" xfId="0" applyFont="1" applyBorder="1" applyAlignment="1">
      <alignment wrapText="1"/>
    </xf>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9" fillId="0" borderId="1" xfId="0" applyFont="1" applyBorder="1" applyAlignment="1">
      <alignment horizontal="center" vertical="center" wrapText="1"/>
    </xf>
    <xf numFmtId="0" fontId="2" fillId="0" borderId="5" xfId="0" applyFont="1" applyBorder="1"/>
    <xf numFmtId="0" fontId="7" fillId="5" borderId="1" xfId="0" applyFont="1" applyFill="1" applyBorder="1" applyAlignment="1">
      <alignment horizontal="center"/>
    </xf>
    <xf numFmtId="0" fontId="2" fillId="5" borderId="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1"/>
  <sheetViews>
    <sheetView topLeftCell="A15" workbookViewId="0">
      <selection activeCell="A23" sqref="A23"/>
    </sheetView>
  </sheetViews>
  <sheetFormatPr baseColWidth="10" defaultColWidth="14.42578125" defaultRowHeight="15" customHeight="1" x14ac:dyDescent="0.25"/>
  <cols>
    <col min="1" max="1" width="69" customWidth="1"/>
    <col min="2" max="26" width="10.7109375" customWidth="1"/>
  </cols>
  <sheetData>
    <row r="1" spans="1:4" ht="14.25" customHeight="1" x14ac:dyDescent="0.25">
      <c r="A1" s="60" t="s">
        <v>0</v>
      </c>
      <c r="B1" s="61"/>
      <c r="C1" s="61"/>
      <c r="D1" s="62"/>
    </row>
    <row r="2" spans="1:4" ht="14.25" customHeight="1" x14ac:dyDescent="0.25">
      <c r="A2" s="1" t="s">
        <v>1</v>
      </c>
      <c r="B2" s="2" t="s">
        <v>79</v>
      </c>
      <c r="C2" s="2" t="s">
        <v>3</v>
      </c>
      <c r="D2" s="2" t="s">
        <v>4</v>
      </c>
    </row>
    <row r="3" spans="1:4" ht="28.5" customHeight="1" thickBot="1" x14ac:dyDescent="0.3">
      <c r="A3" s="3" t="s">
        <v>5</v>
      </c>
      <c r="B3" s="4">
        <v>20</v>
      </c>
      <c r="C3" s="4"/>
      <c r="D3" s="5"/>
    </row>
    <row r="4" spans="1:4" ht="51" customHeight="1" thickBot="1" x14ac:dyDescent="0.3">
      <c r="A4" s="6" t="s">
        <v>6</v>
      </c>
      <c r="B4" s="4">
        <v>20</v>
      </c>
      <c r="C4" s="7"/>
      <c r="D4" s="8"/>
    </row>
    <row r="5" spans="1:4" ht="51" customHeight="1" thickBot="1" x14ac:dyDescent="0.3">
      <c r="A5" s="6" t="s">
        <v>7</v>
      </c>
      <c r="B5" s="4">
        <v>20</v>
      </c>
      <c r="C5" s="7"/>
      <c r="D5" s="8"/>
    </row>
    <row r="6" spans="1:4" ht="51" customHeight="1" thickBot="1" x14ac:dyDescent="0.3">
      <c r="A6" s="6" t="s">
        <v>8</v>
      </c>
      <c r="B6" s="4">
        <v>20</v>
      </c>
      <c r="C6" s="7"/>
      <c r="D6" s="8"/>
    </row>
    <row r="7" spans="1:4" ht="51" customHeight="1" thickBot="1" x14ac:dyDescent="0.3">
      <c r="A7" s="6" t="s">
        <v>9</v>
      </c>
      <c r="B7" s="4">
        <v>20</v>
      </c>
      <c r="C7" s="7"/>
      <c r="D7" s="8"/>
    </row>
    <row r="8" spans="1:4" ht="30" customHeight="1" thickBot="1" x14ac:dyDescent="0.3">
      <c r="A8" s="6" t="s">
        <v>10</v>
      </c>
      <c r="B8" s="4">
        <v>20</v>
      </c>
      <c r="C8" s="7"/>
      <c r="D8" s="8"/>
    </row>
    <row r="9" spans="1:4" ht="51" customHeight="1" thickBot="1" x14ac:dyDescent="0.3">
      <c r="A9" s="6" t="s">
        <v>11</v>
      </c>
      <c r="B9" s="4">
        <v>20</v>
      </c>
      <c r="C9" s="7"/>
      <c r="D9" s="8"/>
    </row>
    <row r="10" spans="1:4" ht="20.25" customHeight="1" thickBot="1" x14ac:dyDescent="0.3">
      <c r="A10" s="6" t="s">
        <v>12</v>
      </c>
      <c r="B10" s="4">
        <v>20</v>
      </c>
      <c r="C10" s="7"/>
      <c r="D10" s="8"/>
    </row>
    <row r="11" spans="1:4" ht="51" customHeight="1" thickBot="1" x14ac:dyDescent="0.3">
      <c r="A11" s="6" t="s">
        <v>13</v>
      </c>
      <c r="B11" s="4">
        <v>20</v>
      </c>
      <c r="C11" s="7"/>
      <c r="D11" s="8"/>
    </row>
    <row r="12" spans="1:4" ht="51" customHeight="1" thickBot="1" x14ac:dyDescent="0.3">
      <c r="A12" s="6" t="s">
        <v>14</v>
      </c>
      <c r="B12" s="4">
        <v>20</v>
      </c>
      <c r="C12" s="7"/>
      <c r="D12" s="8"/>
    </row>
    <row r="13" spans="1:4" ht="51" customHeight="1" thickBot="1" x14ac:dyDescent="0.3">
      <c r="A13" s="6" t="s">
        <v>15</v>
      </c>
      <c r="B13" s="4">
        <v>20</v>
      </c>
      <c r="C13" s="7"/>
      <c r="D13" s="8"/>
    </row>
    <row r="14" spans="1:4" ht="51" customHeight="1" thickBot="1" x14ac:dyDescent="0.3">
      <c r="A14" s="6" t="s">
        <v>16</v>
      </c>
      <c r="B14" s="4">
        <v>20</v>
      </c>
      <c r="C14" s="7"/>
      <c r="D14" s="8"/>
    </row>
    <row r="15" spans="1:4" ht="51" customHeight="1" x14ac:dyDescent="0.25">
      <c r="A15" s="6" t="s">
        <v>17</v>
      </c>
      <c r="B15" s="4">
        <v>20</v>
      </c>
      <c r="C15" s="7"/>
      <c r="D15" s="8"/>
    </row>
    <row r="16" spans="1:4" ht="51" customHeight="1" x14ac:dyDescent="0.25">
      <c r="A16" s="6" t="s">
        <v>18</v>
      </c>
      <c r="B16" s="7">
        <v>10</v>
      </c>
      <c r="C16" s="7"/>
      <c r="D16" s="8"/>
    </row>
    <row r="17" spans="1:4" ht="51" customHeight="1" x14ac:dyDescent="0.25">
      <c r="A17" s="41" t="s">
        <v>19</v>
      </c>
      <c r="B17" s="42">
        <v>10</v>
      </c>
      <c r="C17" s="42"/>
      <c r="D17" s="43"/>
    </row>
    <row r="18" spans="1:4" ht="75.75" customHeight="1" x14ac:dyDescent="0.25">
      <c r="A18" s="46" t="s">
        <v>69</v>
      </c>
      <c r="B18" s="47">
        <v>20</v>
      </c>
      <c r="C18" s="47"/>
      <c r="D18" s="47"/>
    </row>
    <row r="19" spans="1:4" ht="14.25" customHeight="1" thickBot="1" x14ac:dyDescent="0.3">
      <c r="A19" s="12"/>
      <c r="B19" s="12"/>
      <c r="C19" s="13" t="s">
        <v>20</v>
      </c>
      <c r="D19" s="13">
        <f>SUM(D3:D17)</f>
        <v>0</v>
      </c>
    </row>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sheetData>
  <mergeCells count="1">
    <mergeCell ref="A1:D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01"/>
  <sheetViews>
    <sheetView workbookViewId="0">
      <selection activeCell="D3" sqref="D3"/>
    </sheetView>
  </sheetViews>
  <sheetFormatPr baseColWidth="10" defaultColWidth="14.42578125" defaultRowHeight="15" customHeight="1" x14ac:dyDescent="0.25"/>
  <cols>
    <col min="1" max="1" width="47.85546875" customWidth="1"/>
    <col min="2" max="2" width="9.5703125" customWidth="1"/>
    <col min="3" max="3" width="7.140625" customWidth="1"/>
    <col min="4" max="4" width="9.42578125" customWidth="1"/>
    <col min="5" max="26" width="39.28515625" customWidth="1"/>
  </cols>
  <sheetData>
    <row r="1" spans="1:4" ht="14.25" customHeight="1" x14ac:dyDescent="0.25">
      <c r="A1" s="60" t="s">
        <v>21</v>
      </c>
      <c r="B1" s="61"/>
      <c r="C1" s="61"/>
      <c r="D1" s="62"/>
    </row>
    <row r="2" spans="1:4" ht="14.25" customHeight="1" x14ac:dyDescent="0.25">
      <c r="A2" s="14" t="s">
        <v>1</v>
      </c>
      <c r="B2" s="15" t="s">
        <v>79</v>
      </c>
      <c r="C2" s="15" t="s">
        <v>3</v>
      </c>
      <c r="D2" s="16" t="s">
        <v>4</v>
      </c>
    </row>
    <row r="3" spans="1:4" ht="72" customHeight="1" thickBot="1" x14ac:dyDescent="0.3">
      <c r="A3" s="3" t="s">
        <v>22</v>
      </c>
      <c r="B3" s="4">
        <v>50</v>
      </c>
      <c r="C3" s="4"/>
      <c r="D3" s="5"/>
    </row>
    <row r="4" spans="1:4" ht="72" customHeight="1" thickBot="1" x14ac:dyDescent="0.3">
      <c r="A4" s="6" t="s">
        <v>23</v>
      </c>
      <c r="B4" s="4">
        <v>50</v>
      </c>
      <c r="C4" s="7"/>
      <c r="D4" s="8"/>
    </row>
    <row r="5" spans="1:4" ht="72" customHeight="1" thickBot="1" x14ac:dyDescent="0.3">
      <c r="A5" s="6" t="s">
        <v>24</v>
      </c>
      <c r="B5" s="4">
        <v>50</v>
      </c>
      <c r="C5" s="7"/>
      <c r="D5" s="8"/>
    </row>
    <row r="6" spans="1:4" ht="72" customHeight="1" thickBot="1" x14ac:dyDescent="0.3">
      <c r="A6" s="6" t="s">
        <v>25</v>
      </c>
      <c r="B6" s="4">
        <v>50</v>
      </c>
      <c r="C6" s="7"/>
      <c r="D6" s="8"/>
    </row>
    <row r="7" spans="1:4" ht="72" customHeight="1" x14ac:dyDescent="0.25">
      <c r="A7" s="6" t="s">
        <v>26</v>
      </c>
      <c r="B7" s="4">
        <v>50</v>
      </c>
      <c r="C7" s="7"/>
      <c r="D7" s="8"/>
    </row>
    <row r="8" spans="1:4" ht="72" customHeight="1" x14ac:dyDescent="0.25">
      <c r="A8" s="41" t="s">
        <v>27</v>
      </c>
      <c r="B8" s="42">
        <v>30</v>
      </c>
      <c r="C8" s="42"/>
      <c r="D8" s="43"/>
    </row>
    <row r="9" spans="1:4" ht="72" customHeight="1" x14ac:dyDescent="0.25">
      <c r="A9" s="46" t="s">
        <v>70</v>
      </c>
      <c r="B9" s="47">
        <v>20</v>
      </c>
      <c r="C9" s="47"/>
      <c r="D9" s="47"/>
    </row>
    <row r="10" spans="1:4" ht="14.25" customHeight="1" thickBot="1" x14ac:dyDescent="0.3">
      <c r="A10" s="12"/>
      <c r="B10" s="12"/>
      <c r="C10" s="44" t="s">
        <v>20</v>
      </c>
      <c r="D10" s="45">
        <f>SUM(D3:D8)</f>
        <v>0</v>
      </c>
    </row>
    <row r="11" spans="1:4" ht="14.25" customHeight="1" x14ac:dyDescent="0.25"/>
    <row r="12" spans="1:4" ht="14.25" customHeight="1" x14ac:dyDescent="0.25"/>
    <row r="13" spans="1:4" ht="14.25" customHeight="1" x14ac:dyDescent="0.25"/>
    <row r="14" spans="1:4" ht="14.25" customHeight="1" x14ac:dyDescent="0.25"/>
    <row r="15" spans="1:4" ht="14.25" customHeight="1" x14ac:dyDescent="0.25"/>
    <row r="16" spans="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sheetData>
  <mergeCells count="1">
    <mergeCell ref="A1:D1"/>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00"/>
  <sheetViews>
    <sheetView topLeftCell="A13" workbookViewId="0">
      <selection activeCell="A3" sqref="A3"/>
    </sheetView>
  </sheetViews>
  <sheetFormatPr baseColWidth="10" defaultColWidth="14.42578125" defaultRowHeight="15" customHeight="1" x14ac:dyDescent="0.25"/>
  <cols>
    <col min="1" max="1" width="58.28515625" customWidth="1"/>
    <col min="2" max="2" width="9.5703125" customWidth="1"/>
    <col min="3" max="3" width="7.140625" customWidth="1"/>
    <col min="4" max="4" width="9.42578125" customWidth="1"/>
    <col min="5" max="26" width="10.7109375" customWidth="1"/>
  </cols>
  <sheetData>
    <row r="1" spans="1:4" ht="14.25" customHeight="1" x14ac:dyDescent="0.25">
      <c r="A1" s="60" t="s">
        <v>28</v>
      </c>
      <c r="B1" s="61"/>
      <c r="C1" s="61"/>
      <c r="D1" s="62"/>
    </row>
    <row r="2" spans="1:4" ht="29.25" customHeight="1" x14ac:dyDescent="0.25">
      <c r="A2" s="17" t="s">
        <v>1</v>
      </c>
      <c r="B2" s="18" t="s">
        <v>79</v>
      </c>
      <c r="C2" s="18" t="s">
        <v>3</v>
      </c>
      <c r="D2" s="18" t="s">
        <v>4</v>
      </c>
    </row>
    <row r="3" spans="1:4" ht="46.5" customHeight="1" x14ac:dyDescent="0.25">
      <c r="A3" s="3" t="s">
        <v>29</v>
      </c>
      <c r="B3" s="4">
        <v>30</v>
      </c>
      <c r="C3" s="19"/>
      <c r="D3" s="5"/>
    </row>
    <row r="4" spans="1:4" ht="73.5" customHeight="1" x14ac:dyDescent="0.25">
      <c r="A4" s="6" t="s">
        <v>30</v>
      </c>
      <c r="B4" s="7">
        <v>40</v>
      </c>
      <c r="C4" s="20"/>
      <c r="D4" s="8"/>
    </row>
    <row r="5" spans="1:4" ht="73.5" customHeight="1" x14ac:dyDescent="0.25">
      <c r="A5" s="6" t="s">
        <v>31</v>
      </c>
      <c r="B5" s="7">
        <v>30</v>
      </c>
      <c r="C5" s="20"/>
      <c r="D5" s="21"/>
    </row>
    <row r="6" spans="1:4" ht="90" customHeight="1" x14ac:dyDescent="0.25">
      <c r="A6" s="6" t="s">
        <v>32</v>
      </c>
      <c r="B6" s="7">
        <v>20</v>
      </c>
      <c r="C6" s="20"/>
      <c r="D6" s="21"/>
    </row>
    <row r="7" spans="1:4" ht="54" customHeight="1" x14ac:dyDescent="0.25">
      <c r="A7" s="6" t="s">
        <v>33</v>
      </c>
      <c r="B7" s="7">
        <v>20</v>
      </c>
      <c r="C7" s="20"/>
      <c r="D7" s="8"/>
    </row>
    <row r="8" spans="1:4" ht="54.75" customHeight="1" x14ac:dyDescent="0.25">
      <c r="A8" s="6" t="s">
        <v>34</v>
      </c>
      <c r="B8" s="7">
        <v>20</v>
      </c>
      <c r="C8" s="20"/>
      <c r="D8" s="8"/>
    </row>
    <row r="9" spans="1:4" ht="193.5" customHeight="1" x14ac:dyDescent="0.25">
      <c r="A9" s="6" t="s">
        <v>35</v>
      </c>
      <c r="B9" s="7">
        <v>20</v>
      </c>
      <c r="C9" s="20"/>
      <c r="D9" s="8"/>
    </row>
    <row r="10" spans="1:4" ht="193.5" customHeight="1" x14ac:dyDescent="0.25">
      <c r="A10" s="6" t="s">
        <v>36</v>
      </c>
      <c r="B10" s="7">
        <v>30</v>
      </c>
      <c r="C10" s="20"/>
      <c r="D10" s="8"/>
    </row>
    <row r="11" spans="1:4" ht="193.5" customHeight="1" x14ac:dyDescent="0.25">
      <c r="A11" s="6" t="s">
        <v>37</v>
      </c>
      <c r="B11" s="7">
        <v>30</v>
      </c>
      <c r="C11" s="20"/>
      <c r="D11" s="21"/>
    </row>
    <row r="12" spans="1:4" ht="193.5" customHeight="1" x14ac:dyDescent="0.25">
      <c r="A12" s="6" t="s">
        <v>38</v>
      </c>
      <c r="B12" s="7">
        <v>30</v>
      </c>
      <c r="C12" s="20"/>
      <c r="D12" s="8"/>
    </row>
    <row r="13" spans="1:4" ht="193.5" customHeight="1" x14ac:dyDescent="0.25">
      <c r="A13" s="9" t="s">
        <v>39</v>
      </c>
      <c r="B13" s="10">
        <v>30</v>
      </c>
      <c r="C13" s="22"/>
      <c r="D13" s="11"/>
    </row>
    <row r="14" spans="1:4" ht="14.25" customHeight="1" x14ac:dyDescent="0.25">
      <c r="A14" s="12"/>
      <c r="B14" s="12"/>
      <c r="C14" s="23" t="s">
        <v>20</v>
      </c>
      <c r="D14" s="13">
        <f>SUM(D3:D13)</f>
        <v>0</v>
      </c>
    </row>
    <row r="15" spans="1:4" ht="14.25" customHeight="1" x14ac:dyDescent="0.25">
      <c r="D15" s="24"/>
    </row>
    <row r="16" spans="1:4" ht="14.25" customHeight="1" x14ac:dyDescent="0.25">
      <c r="D16" s="24"/>
    </row>
    <row r="17" spans="4:4" ht="14.25" customHeight="1" x14ac:dyDescent="0.25">
      <c r="D17" s="24"/>
    </row>
    <row r="18" spans="4:4" ht="14.25" customHeight="1" x14ac:dyDescent="0.25">
      <c r="D18" s="24"/>
    </row>
    <row r="19" spans="4:4" ht="14.25" customHeight="1" x14ac:dyDescent="0.25">
      <c r="D19" s="24"/>
    </row>
    <row r="20" spans="4:4" ht="14.25" customHeight="1" x14ac:dyDescent="0.25">
      <c r="D20" s="24"/>
    </row>
    <row r="21" spans="4:4" ht="14.25" customHeight="1" x14ac:dyDescent="0.25">
      <c r="D21" s="24"/>
    </row>
    <row r="22" spans="4:4" ht="14.25" customHeight="1" x14ac:dyDescent="0.25">
      <c r="D22" s="24"/>
    </row>
    <row r="23" spans="4:4" ht="14.25" customHeight="1" x14ac:dyDescent="0.25">
      <c r="D23" s="24"/>
    </row>
    <row r="24" spans="4:4" ht="14.25" customHeight="1" x14ac:dyDescent="0.25">
      <c r="D24" s="24"/>
    </row>
    <row r="25" spans="4:4" ht="14.25" customHeight="1" x14ac:dyDescent="0.25">
      <c r="D25" s="24"/>
    </row>
    <row r="26" spans="4:4" ht="14.25" customHeight="1" x14ac:dyDescent="0.25">
      <c r="D26" s="24"/>
    </row>
    <row r="27" spans="4:4" ht="14.25" customHeight="1" x14ac:dyDescent="0.25">
      <c r="D27" s="24"/>
    </row>
    <row r="28" spans="4:4" ht="14.25" customHeight="1" x14ac:dyDescent="0.25">
      <c r="D28" s="24"/>
    </row>
    <row r="29" spans="4:4" ht="14.25" customHeight="1" x14ac:dyDescent="0.25">
      <c r="D29" s="24"/>
    </row>
    <row r="30" spans="4:4" ht="14.25" customHeight="1" x14ac:dyDescent="0.25">
      <c r="D30" s="24"/>
    </row>
    <row r="31" spans="4:4" ht="14.25" customHeight="1" x14ac:dyDescent="0.25">
      <c r="D31" s="24"/>
    </row>
    <row r="32" spans="4:4" ht="14.25" customHeight="1" x14ac:dyDescent="0.25">
      <c r="D32" s="24"/>
    </row>
    <row r="33" spans="4:4" ht="14.25" customHeight="1" x14ac:dyDescent="0.25">
      <c r="D33" s="24"/>
    </row>
    <row r="34" spans="4:4" ht="14.25" customHeight="1" x14ac:dyDescent="0.25">
      <c r="D34" s="24"/>
    </row>
    <row r="35" spans="4:4" ht="14.25" customHeight="1" x14ac:dyDescent="0.25">
      <c r="D35" s="24"/>
    </row>
    <row r="36" spans="4:4" ht="14.25" customHeight="1" x14ac:dyDescent="0.25">
      <c r="D36" s="24"/>
    </row>
    <row r="37" spans="4:4" ht="14.25" customHeight="1" x14ac:dyDescent="0.25">
      <c r="D37" s="24"/>
    </row>
    <row r="38" spans="4:4" ht="14.25" customHeight="1" x14ac:dyDescent="0.25">
      <c r="D38" s="24"/>
    </row>
    <row r="39" spans="4:4" ht="14.25" customHeight="1" x14ac:dyDescent="0.25">
      <c r="D39" s="24"/>
    </row>
    <row r="40" spans="4:4" ht="14.25" customHeight="1" x14ac:dyDescent="0.25">
      <c r="D40" s="24"/>
    </row>
    <row r="41" spans="4:4" ht="14.25" customHeight="1" x14ac:dyDescent="0.25">
      <c r="D41" s="24"/>
    </row>
    <row r="42" spans="4:4" ht="14.25" customHeight="1" x14ac:dyDescent="0.25">
      <c r="D42" s="24"/>
    </row>
    <row r="43" spans="4:4" ht="14.25" customHeight="1" x14ac:dyDescent="0.25">
      <c r="D43" s="24"/>
    </row>
    <row r="44" spans="4:4" ht="14.25" customHeight="1" x14ac:dyDescent="0.25">
      <c r="D44" s="24"/>
    </row>
    <row r="45" spans="4:4" ht="14.25" customHeight="1" x14ac:dyDescent="0.25">
      <c r="D45" s="24"/>
    </row>
    <row r="46" spans="4:4" ht="14.25" customHeight="1" x14ac:dyDescent="0.25">
      <c r="D46" s="24"/>
    </row>
    <row r="47" spans="4:4" ht="14.25" customHeight="1" x14ac:dyDescent="0.25">
      <c r="D47" s="24"/>
    </row>
    <row r="48" spans="4:4" ht="14.25" customHeight="1" x14ac:dyDescent="0.25">
      <c r="D48" s="24"/>
    </row>
    <row r="49" spans="4:4" ht="14.25" customHeight="1" x14ac:dyDescent="0.25">
      <c r="D49" s="24"/>
    </row>
    <row r="50" spans="4:4" ht="14.25" customHeight="1" x14ac:dyDescent="0.25">
      <c r="D50" s="24"/>
    </row>
    <row r="51" spans="4:4" ht="14.25" customHeight="1" x14ac:dyDescent="0.25">
      <c r="D51" s="24"/>
    </row>
    <row r="52" spans="4:4" ht="14.25" customHeight="1" x14ac:dyDescent="0.25">
      <c r="D52" s="24"/>
    </row>
    <row r="53" spans="4:4" ht="14.25" customHeight="1" x14ac:dyDescent="0.25">
      <c r="D53" s="24"/>
    </row>
    <row r="54" spans="4:4" ht="14.25" customHeight="1" x14ac:dyDescent="0.25">
      <c r="D54" s="24"/>
    </row>
    <row r="55" spans="4:4" ht="14.25" customHeight="1" x14ac:dyDescent="0.25">
      <c r="D55" s="24"/>
    </row>
    <row r="56" spans="4:4" ht="14.25" customHeight="1" x14ac:dyDescent="0.25">
      <c r="D56" s="24"/>
    </row>
    <row r="57" spans="4:4" ht="14.25" customHeight="1" x14ac:dyDescent="0.25">
      <c r="D57" s="24"/>
    </row>
    <row r="58" spans="4:4" ht="14.25" customHeight="1" x14ac:dyDescent="0.25">
      <c r="D58" s="24"/>
    </row>
    <row r="59" spans="4:4" ht="14.25" customHeight="1" x14ac:dyDescent="0.25">
      <c r="D59" s="24"/>
    </row>
    <row r="60" spans="4:4" ht="14.25" customHeight="1" x14ac:dyDescent="0.25">
      <c r="D60" s="24"/>
    </row>
    <row r="61" spans="4:4" ht="14.25" customHeight="1" x14ac:dyDescent="0.25">
      <c r="D61" s="24"/>
    </row>
    <row r="62" spans="4:4" ht="14.25" customHeight="1" x14ac:dyDescent="0.25">
      <c r="D62" s="24"/>
    </row>
    <row r="63" spans="4:4" ht="14.25" customHeight="1" x14ac:dyDescent="0.25">
      <c r="D63" s="24"/>
    </row>
    <row r="64" spans="4:4" ht="14.25" customHeight="1" x14ac:dyDescent="0.25">
      <c r="D64" s="24"/>
    </row>
    <row r="65" spans="4:4" ht="14.25" customHeight="1" x14ac:dyDescent="0.25">
      <c r="D65" s="24"/>
    </row>
    <row r="66" spans="4:4" ht="14.25" customHeight="1" x14ac:dyDescent="0.25">
      <c r="D66" s="24"/>
    </row>
    <row r="67" spans="4:4" ht="14.25" customHeight="1" x14ac:dyDescent="0.25">
      <c r="D67" s="24"/>
    </row>
    <row r="68" spans="4:4" ht="14.25" customHeight="1" x14ac:dyDescent="0.25">
      <c r="D68" s="24"/>
    </row>
    <row r="69" spans="4:4" ht="14.25" customHeight="1" x14ac:dyDescent="0.25">
      <c r="D69" s="24"/>
    </row>
    <row r="70" spans="4:4" ht="14.25" customHeight="1" x14ac:dyDescent="0.25">
      <c r="D70" s="24"/>
    </row>
    <row r="71" spans="4:4" ht="14.25" customHeight="1" x14ac:dyDescent="0.25">
      <c r="D71" s="24"/>
    </row>
    <row r="72" spans="4:4" ht="14.25" customHeight="1" x14ac:dyDescent="0.25">
      <c r="D72" s="24"/>
    </row>
    <row r="73" spans="4:4" ht="14.25" customHeight="1" x14ac:dyDescent="0.25">
      <c r="D73" s="24"/>
    </row>
    <row r="74" spans="4:4" ht="14.25" customHeight="1" x14ac:dyDescent="0.25">
      <c r="D74" s="24"/>
    </row>
    <row r="75" spans="4:4" ht="14.25" customHeight="1" x14ac:dyDescent="0.25">
      <c r="D75" s="24"/>
    </row>
    <row r="76" spans="4:4" ht="14.25" customHeight="1" x14ac:dyDescent="0.25">
      <c r="D76" s="24"/>
    </row>
    <row r="77" spans="4:4" ht="14.25" customHeight="1" x14ac:dyDescent="0.25">
      <c r="D77" s="24"/>
    </row>
    <row r="78" spans="4:4" ht="14.25" customHeight="1" x14ac:dyDescent="0.25">
      <c r="D78" s="24"/>
    </row>
    <row r="79" spans="4:4" ht="14.25" customHeight="1" x14ac:dyDescent="0.25">
      <c r="D79" s="24"/>
    </row>
    <row r="80" spans="4:4" ht="14.25" customHeight="1" x14ac:dyDescent="0.25">
      <c r="D80" s="24"/>
    </row>
    <row r="81" spans="4:4" ht="14.25" customHeight="1" x14ac:dyDescent="0.25">
      <c r="D81" s="24"/>
    </row>
    <row r="82" spans="4:4" ht="14.25" customHeight="1" x14ac:dyDescent="0.25">
      <c r="D82" s="24"/>
    </row>
    <row r="83" spans="4:4" ht="14.25" customHeight="1" x14ac:dyDescent="0.25">
      <c r="D83" s="24"/>
    </row>
    <row r="84" spans="4:4" ht="14.25" customHeight="1" x14ac:dyDescent="0.25">
      <c r="D84" s="24"/>
    </row>
    <row r="85" spans="4:4" ht="14.25" customHeight="1" x14ac:dyDescent="0.25">
      <c r="D85" s="24"/>
    </row>
    <row r="86" spans="4:4" ht="14.25" customHeight="1" x14ac:dyDescent="0.25">
      <c r="D86" s="24"/>
    </row>
    <row r="87" spans="4:4" ht="14.25" customHeight="1" x14ac:dyDescent="0.25">
      <c r="D87" s="24"/>
    </row>
    <row r="88" spans="4:4" ht="14.25" customHeight="1" x14ac:dyDescent="0.25">
      <c r="D88" s="24"/>
    </row>
    <row r="89" spans="4:4" ht="14.25" customHeight="1" x14ac:dyDescent="0.25">
      <c r="D89" s="24"/>
    </row>
    <row r="90" spans="4:4" ht="14.25" customHeight="1" x14ac:dyDescent="0.25">
      <c r="D90" s="24"/>
    </row>
    <row r="91" spans="4:4" ht="14.25" customHeight="1" x14ac:dyDescent="0.25">
      <c r="D91" s="24"/>
    </row>
    <row r="92" spans="4:4" ht="14.25" customHeight="1" x14ac:dyDescent="0.25">
      <c r="D92" s="24"/>
    </row>
    <row r="93" spans="4:4" ht="14.25" customHeight="1" x14ac:dyDescent="0.25">
      <c r="D93" s="24"/>
    </row>
    <row r="94" spans="4:4" ht="14.25" customHeight="1" x14ac:dyDescent="0.25">
      <c r="D94" s="24"/>
    </row>
    <row r="95" spans="4:4" ht="14.25" customHeight="1" x14ac:dyDescent="0.25">
      <c r="D95" s="24"/>
    </row>
    <row r="96" spans="4:4" ht="14.25" customHeight="1" x14ac:dyDescent="0.25">
      <c r="D96" s="24"/>
    </row>
    <row r="97" spans="4:4" ht="14.25" customHeight="1" x14ac:dyDescent="0.25">
      <c r="D97" s="24"/>
    </row>
    <row r="98" spans="4:4" ht="14.25" customHeight="1" x14ac:dyDescent="0.25">
      <c r="D98" s="24"/>
    </row>
    <row r="99" spans="4:4" ht="14.25" customHeight="1" x14ac:dyDescent="0.25">
      <c r="D99" s="24"/>
    </row>
    <row r="100" spans="4:4" ht="14.25" customHeight="1" x14ac:dyDescent="0.25">
      <c r="D100" s="24"/>
    </row>
    <row r="101" spans="4:4" ht="14.25" customHeight="1" x14ac:dyDescent="0.25">
      <c r="D101" s="24"/>
    </row>
    <row r="102" spans="4:4" ht="14.25" customHeight="1" x14ac:dyDescent="0.25">
      <c r="D102" s="24"/>
    </row>
    <row r="103" spans="4:4" ht="14.25" customHeight="1" x14ac:dyDescent="0.25">
      <c r="D103" s="24"/>
    </row>
    <row r="104" spans="4:4" ht="14.25" customHeight="1" x14ac:dyDescent="0.25">
      <c r="D104" s="24"/>
    </row>
    <row r="105" spans="4:4" ht="14.25" customHeight="1" x14ac:dyDescent="0.25">
      <c r="D105" s="24"/>
    </row>
    <row r="106" spans="4:4" ht="14.25" customHeight="1" x14ac:dyDescent="0.25">
      <c r="D106" s="24"/>
    </row>
    <row r="107" spans="4:4" ht="14.25" customHeight="1" x14ac:dyDescent="0.25">
      <c r="D107" s="24"/>
    </row>
    <row r="108" spans="4:4" ht="14.25" customHeight="1" x14ac:dyDescent="0.25">
      <c r="D108" s="24"/>
    </row>
    <row r="109" spans="4:4" ht="14.25" customHeight="1" x14ac:dyDescent="0.25">
      <c r="D109" s="24"/>
    </row>
    <row r="110" spans="4:4" ht="14.25" customHeight="1" x14ac:dyDescent="0.25">
      <c r="D110" s="24"/>
    </row>
    <row r="111" spans="4:4" ht="14.25" customHeight="1" x14ac:dyDescent="0.25">
      <c r="D111" s="24"/>
    </row>
    <row r="112" spans="4:4" ht="14.25" customHeight="1" x14ac:dyDescent="0.25">
      <c r="D112" s="24"/>
    </row>
    <row r="113" spans="4:4" ht="14.25" customHeight="1" x14ac:dyDescent="0.25">
      <c r="D113" s="24"/>
    </row>
    <row r="114" spans="4:4" ht="14.25" customHeight="1" x14ac:dyDescent="0.25">
      <c r="D114" s="24"/>
    </row>
    <row r="115" spans="4:4" ht="14.25" customHeight="1" x14ac:dyDescent="0.25">
      <c r="D115" s="24"/>
    </row>
    <row r="116" spans="4:4" ht="14.25" customHeight="1" x14ac:dyDescent="0.25">
      <c r="D116" s="24"/>
    </row>
    <row r="117" spans="4:4" ht="14.25" customHeight="1" x14ac:dyDescent="0.25">
      <c r="D117" s="24"/>
    </row>
    <row r="118" spans="4:4" ht="14.25" customHeight="1" x14ac:dyDescent="0.25">
      <c r="D118" s="24"/>
    </row>
    <row r="119" spans="4:4" ht="14.25" customHeight="1" x14ac:dyDescent="0.25">
      <c r="D119" s="24"/>
    </row>
    <row r="120" spans="4:4" ht="14.25" customHeight="1" x14ac:dyDescent="0.25">
      <c r="D120" s="24"/>
    </row>
    <row r="121" spans="4:4" ht="14.25" customHeight="1" x14ac:dyDescent="0.25">
      <c r="D121" s="24"/>
    </row>
    <row r="122" spans="4:4" ht="14.25" customHeight="1" x14ac:dyDescent="0.25">
      <c r="D122" s="24"/>
    </row>
    <row r="123" spans="4:4" ht="14.25" customHeight="1" x14ac:dyDescent="0.25">
      <c r="D123" s="24"/>
    </row>
    <row r="124" spans="4:4" ht="14.25" customHeight="1" x14ac:dyDescent="0.25">
      <c r="D124" s="24"/>
    </row>
    <row r="125" spans="4:4" ht="14.25" customHeight="1" x14ac:dyDescent="0.25">
      <c r="D125" s="24"/>
    </row>
    <row r="126" spans="4:4" ht="14.25" customHeight="1" x14ac:dyDescent="0.25">
      <c r="D126" s="24"/>
    </row>
    <row r="127" spans="4:4" ht="14.25" customHeight="1" x14ac:dyDescent="0.25">
      <c r="D127" s="24"/>
    </row>
    <row r="128" spans="4:4" ht="14.25" customHeight="1" x14ac:dyDescent="0.25">
      <c r="D128" s="24"/>
    </row>
    <row r="129" spans="4:4" ht="14.25" customHeight="1" x14ac:dyDescent="0.25">
      <c r="D129" s="24"/>
    </row>
    <row r="130" spans="4:4" ht="14.25" customHeight="1" x14ac:dyDescent="0.25">
      <c r="D130" s="24"/>
    </row>
    <row r="131" spans="4:4" ht="14.25" customHeight="1" x14ac:dyDescent="0.25">
      <c r="D131" s="24"/>
    </row>
    <row r="132" spans="4:4" ht="14.25" customHeight="1" x14ac:dyDescent="0.25">
      <c r="D132" s="24"/>
    </row>
    <row r="133" spans="4:4" ht="14.25" customHeight="1" x14ac:dyDescent="0.25">
      <c r="D133" s="24"/>
    </row>
    <row r="134" spans="4:4" ht="14.25" customHeight="1" x14ac:dyDescent="0.25">
      <c r="D134" s="24"/>
    </row>
    <row r="135" spans="4:4" ht="14.25" customHeight="1" x14ac:dyDescent="0.25">
      <c r="D135" s="24"/>
    </row>
    <row r="136" spans="4:4" ht="14.25" customHeight="1" x14ac:dyDescent="0.25">
      <c r="D136" s="24"/>
    </row>
    <row r="137" spans="4:4" ht="14.25" customHeight="1" x14ac:dyDescent="0.25">
      <c r="D137" s="24"/>
    </row>
    <row r="138" spans="4:4" ht="14.25" customHeight="1" x14ac:dyDescent="0.25">
      <c r="D138" s="24"/>
    </row>
    <row r="139" spans="4:4" ht="14.25" customHeight="1" x14ac:dyDescent="0.25">
      <c r="D139" s="24"/>
    </row>
    <row r="140" spans="4:4" ht="14.25" customHeight="1" x14ac:dyDescent="0.25">
      <c r="D140" s="24"/>
    </row>
    <row r="141" spans="4:4" ht="14.25" customHeight="1" x14ac:dyDescent="0.25">
      <c r="D141" s="24"/>
    </row>
    <row r="142" spans="4:4" ht="14.25" customHeight="1" x14ac:dyDescent="0.25">
      <c r="D142" s="24"/>
    </row>
    <row r="143" spans="4:4" ht="14.25" customHeight="1" x14ac:dyDescent="0.25">
      <c r="D143" s="24"/>
    </row>
    <row r="144" spans="4:4" ht="14.25" customHeight="1" x14ac:dyDescent="0.25">
      <c r="D144" s="24"/>
    </row>
    <row r="145" spans="4:4" ht="14.25" customHeight="1" x14ac:dyDescent="0.25">
      <c r="D145" s="24"/>
    </row>
    <row r="146" spans="4:4" ht="14.25" customHeight="1" x14ac:dyDescent="0.25">
      <c r="D146" s="24"/>
    </row>
    <row r="147" spans="4:4" ht="14.25" customHeight="1" x14ac:dyDescent="0.25">
      <c r="D147" s="24"/>
    </row>
    <row r="148" spans="4:4" ht="14.25" customHeight="1" x14ac:dyDescent="0.25">
      <c r="D148" s="24"/>
    </row>
    <row r="149" spans="4:4" ht="14.25" customHeight="1" x14ac:dyDescent="0.25">
      <c r="D149" s="24"/>
    </row>
    <row r="150" spans="4:4" ht="14.25" customHeight="1" x14ac:dyDescent="0.25">
      <c r="D150" s="24"/>
    </row>
    <row r="151" spans="4:4" ht="14.25" customHeight="1" x14ac:dyDescent="0.25">
      <c r="D151" s="24"/>
    </row>
    <row r="152" spans="4:4" ht="14.25" customHeight="1" x14ac:dyDescent="0.25">
      <c r="D152" s="24"/>
    </row>
    <row r="153" spans="4:4" ht="14.25" customHeight="1" x14ac:dyDescent="0.25">
      <c r="D153" s="24"/>
    </row>
    <row r="154" spans="4:4" ht="14.25" customHeight="1" x14ac:dyDescent="0.25">
      <c r="D154" s="24"/>
    </row>
    <row r="155" spans="4:4" ht="14.25" customHeight="1" x14ac:dyDescent="0.25">
      <c r="D155" s="24"/>
    </row>
    <row r="156" spans="4:4" ht="14.25" customHeight="1" x14ac:dyDescent="0.25">
      <c r="D156" s="24"/>
    </row>
    <row r="157" spans="4:4" ht="14.25" customHeight="1" x14ac:dyDescent="0.25">
      <c r="D157" s="24"/>
    </row>
    <row r="158" spans="4:4" ht="14.25" customHeight="1" x14ac:dyDescent="0.25">
      <c r="D158" s="24"/>
    </row>
    <row r="159" spans="4:4" ht="14.25" customHeight="1" x14ac:dyDescent="0.25">
      <c r="D159" s="24"/>
    </row>
    <row r="160" spans="4:4" ht="14.25" customHeight="1" x14ac:dyDescent="0.25">
      <c r="D160" s="24"/>
    </row>
    <row r="161" spans="4:4" ht="14.25" customHeight="1" x14ac:dyDescent="0.25">
      <c r="D161" s="24"/>
    </row>
    <row r="162" spans="4:4" ht="14.25" customHeight="1" x14ac:dyDescent="0.25">
      <c r="D162" s="24"/>
    </row>
    <row r="163" spans="4:4" ht="14.25" customHeight="1" x14ac:dyDescent="0.25">
      <c r="D163" s="24"/>
    </row>
    <row r="164" spans="4:4" ht="14.25" customHeight="1" x14ac:dyDescent="0.25">
      <c r="D164" s="24"/>
    </row>
    <row r="165" spans="4:4" ht="14.25" customHeight="1" x14ac:dyDescent="0.25">
      <c r="D165" s="24"/>
    </row>
    <row r="166" spans="4:4" ht="14.25" customHeight="1" x14ac:dyDescent="0.25">
      <c r="D166" s="24"/>
    </row>
    <row r="167" spans="4:4" ht="14.25" customHeight="1" x14ac:dyDescent="0.25">
      <c r="D167" s="24"/>
    </row>
    <row r="168" spans="4:4" ht="14.25" customHeight="1" x14ac:dyDescent="0.25">
      <c r="D168" s="24"/>
    </row>
    <row r="169" spans="4:4" ht="14.25" customHeight="1" x14ac:dyDescent="0.25">
      <c r="D169" s="24"/>
    </row>
    <row r="170" spans="4:4" ht="14.25" customHeight="1" x14ac:dyDescent="0.25">
      <c r="D170" s="24"/>
    </row>
    <row r="171" spans="4:4" ht="14.25" customHeight="1" x14ac:dyDescent="0.25">
      <c r="D171" s="24"/>
    </row>
    <row r="172" spans="4:4" ht="14.25" customHeight="1" x14ac:dyDescent="0.25">
      <c r="D172" s="24"/>
    </row>
    <row r="173" spans="4:4" ht="14.25" customHeight="1" x14ac:dyDescent="0.25">
      <c r="D173" s="24"/>
    </row>
    <row r="174" spans="4:4" ht="14.25" customHeight="1" x14ac:dyDescent="0.25">
      <c r="D174" s="24"/>
    </row>
    <row r="175" spans="4:4" ht="14.25" customHeight="1" x14ac:dyDescent="0.25">
      <c r="D175" s="24"/>
    </row>
    <row r="176" spans="4:4" ht="14.25" customHeight="1" x14ac:dyDescent="0.25">
      <c r="D176" s="24"/>
    </row>
    <row r="177" spans="4:4" ht="14.25" customHeight="1" x14ac:dyDescent="0.25">
      <c r="D177" s="24"/>
    </row>
    <row r="178" spans="4:4" ht="14.25" customHeight="1" x14ac:dyDescent="0.25">
      <c r="D178" s="24"/>
    </row>
    <row r="179" spans="4:4" ht="14.25" customHeight="1" x14ac:dyDescent="0.25">
      <c r="D179" s="24"/>
    </row>
    <row r="180" spans="4:4" ht="14.25" customHeight="1" x14ac:dyDescent="0.25">
      <c r="D180" s="24"/>
    </row>
    <row r="181" spans="4:4" ht="14.25" customHeight="1" x14ac:dyDescent="0.25">
      <c r="D181" s="24"/>
    </row>
    <row r="182" spans="4:4" ht="14.25" customHeight="1" x14ac:dyDescent="0.25">
      <c r="D182" s="24"/>
    </row>
    <row r="183" spans="4:4" ht="14.25" customHeight="1" x14ac:dyDescent="0.25">
      <c r="D183" s="24"/>
    </row>
    <row r="184" spans="4:4" ht="14.25" customHeight="1" x14ac:dyDescent="0.25">
      <c r="D184" s="24"/>
    </row>
    <row r="185" spans="4:4" ht="14.25" customHeight="1" x14ac:dyDescent="0.25">
      <c r="D185" s="24"/>
    </row>
    <row r="186" spans="4:4" ht="14.25" customHeight="1" x14ac:dyDescent="0.25">
      <c r="D186" s="24"/>
    </row>
    <row r="187" spans="4:4" ht="14.25" customHeight="1" x14ac:dyDescent="0.25">
      <c r="D187" s="24"/>
    </row>
    <row r="188" spans="4:4" ht="14.25" customHeight="1" x14ac:dyDescent="0.25">
      <c r="D188" s="24"/>
    </row>
    <row r="189" spans="4:4" ht="14.25" customHeight="1" x14ac:dyDescent="0.25">
      <c r="D189" s="24"/>
    </row>
    <row r="190" spans="4:4" ht="14.25" customHeight="1" x14ac:dyDescent="0.25">
      <c r="D190" s="24"/>
    </row>
    <row r="191" spans="4:4" ht="14.25" customHeight="1" x14ac:dyDescent="0.25">
      <c r="D191" s="24"/>
    </row>
    <row r="192" spans="4:4" ht="14.25" customHeight="1" x14ac:dyDescent="0.25">
      <c r="D192" s="24"/>
    </row>
    <row r="193" spans="4:4" ht="14.25" customHeight="1" x14ac:dyDescent="0.25">
      <c r="D193" s="24"/>
    </row>
    <row r="194" spans="4:4" ht="14.25" customHeight="1" x14ac:dyDescent="0.25">
      <c r="D194" s="24"/>
    </row>
    <row r="195" spans="4:4" ht="14.25" customHeight="1" x14ac:dyDescent="0.25">
      <c r="D195" s="24"/>
    </row>
    <row r="196" spans="4:4" ht="14.25" customHeight="1" x14ac:dyDescent="0.25">
      <c r="D196" s="24"/>
    </row>
    <row r="197" spans="4:4" ht="14.25" customHeight="1" x14ac:dyDescent="0.25">
      <c r="D197" s="24"/>
    </row>
    <row r="198" spans="4:4" ht="14.25" customHeight="1" x14ac:dyDescent="0.25">
      <c r="D198" s="24"/>
    </row>
    <row r="199" spans="4:4" ht="14.25" customHeight="1" x14ac:dyDescent="0.25">
      <c r="D199" s="24"/>
    </row>
    <row r="200" spans="4:4" ht="14.25" customHeight="1" x14ac:dyDescent="0.25">
      <c r="D200" s="24"/>
    </row>
    <row r="201" spans="4:4" ht="14.25" customHeight="1" x14ac:dyDescent="0.25">
      <c r="D201" s="24"/>
    </row>
    <row r="202" spans="4:4" ht="14.25" customHeight="1" x14ac:dyDescent="0.25">
      <c r="D202" s="24"/>
    </row>
    <row r="203" spans="4:4" ht="14.25" customHeight="1" x14ac:dyDescent="0.25">
      <c r="D203" s="24"/>
    </row>
    <row r="204" spans="4:4" ht="14.25" customHeight="1" x14ac:dyDescent="0.25">
      <c r="D204" s="24"/>
    </row>
    <row r="205" spans="4:4" ht="14.25" customHeight="1" x14ac:dyDescent="0.25">
      <c r="D205" s="24"/>
    </row>
    <row r="206" spans="4:4" ht="14.25" customHeight="1" x14ac:dyDescent="0.25">
      <c r="D206" s="24"/>
    </row>
    <row r="207" spans="4:4" ht="14.25" customHeight="1" x14ac:dyDescent="0.25">
      <c r="D207" s="24"/>
    </row>
    <row r="208" spans="4:4" ht="14.25" customHeight="1" x14ac:dyDescent="0.25">
      <c r="D208" s="24"/>
    </row>
    <row r="209" spans="4:4" ht="14.25" customHeight="1" x14ac:dyDescent="0.25">
      <c r="D209" s="24"/>
    </row>
    <row r="210" spans="4:4" ht="14.25" customHeight="1" x14ac:dyDescent="0.25">
      <c r="D210" s="24"/>
    </row>
    <row r="211" spans="4:4" ht="14.25" customHeight="1" x14ac:dyDescent="0.25">
      <c r="D211" s="24"/>
    </row>
    <row r="212" spans="4:4" ht="14.25" customHeight="1" x14ac:dyDescent="0.25">
      <c r="D212" s="24"/>
    </row>
    <row r="213" spans="4:4" ht="14.25" customHeight="1" x14ac:dyDescent="0.25">
      <c r="D213" s="24"/>
    </row>
    <row r="214" spans="4:4" ht="14.25" customHeight="1" x14ac:dyDescent="0.25">
      <c r="D214" s="24"/>
    </row>
    <row r="215" spans="4:4" ht="14.25" customHeight="1" x14ac:dyDescent="0.25">
      <c r="D215" s="24"/>
    </row>
    <row r="216" spans="4:4" ht="14.25" customHeight="1" x14ac:dyDescent="0.25">
      <c r="D216" s="24"/>
    </row>
    <row r="217" spans="4:4" ht="14.25" customHeight="1" x14ac:dyDescent="0.25">
      <c r="D217" s="24"/>
    </row>
    <row r="218" spans="4:4" ht="14.25" customHeight="1" x14ac:dyDescent="0.25">
      <c r="D218" s="24"/>
    </row>
    <row r="219" spans="4:4" ht="14.25" customHeight="1" x14ac:dyDescent="0.25">
      <c r="D219" s="24"/>
    </row>
    <row r="220" spans="4:4" ht="14.25" customHeight="1" x14ac:dyDescent="0.25">
      <c r="D220" s="24"/>
    </row>
    <row r="221" spans="4:4" ht="14.25" customHeight="1" x14ac:dyDescent="0.25">
      <c r="D221" s="24"/>
    </row>
    <row r="222" spans="4:4" ht="14.25" customHeight="1" x14ac:dyDescent="0.25">
      <c r="D222" s="24"/>
    </row>
    <row r="223" spans="4:4" ht="14.25" customHeight="1" x14ac:dyDescent="0.25">
      <c r="D223" s="24"/>
    </row>
    <row r="224" spans="4:4" ht="14.25" customHeight="1" x14ac:dyDescent="0.25">
      <c r="D224" s="24"/>
    </row>
    <row r="225" spans="4:4" ht="14.25" customHeight="1" x14ac:dyDescent="0.25">
      <c r="D225" s="24"/>
    </row>
    <row r="226" spans="4:4" ht="14.25" customHeight="1" x14ac:dyDescent="0.25">
      <c r="D226" s="24"/>
    </row>
    <row r="227" spans="4:4" ht="14.25" customHeight="1" x14ac:dyDescent="0.25">
      <c r="D227" s="24"/>
    </row>
    <row r="228" spans="4:4" ht="14.25" customHeight="1" x14ac:dyDescent="0.25">
      <c r="D228" s="24"/>
    </row>
    <row r="229" spans="4:4" ht="14.25" customHeight="1" x14ac:dyDescent="0.25">
      <c r="D229" s="24"/>
    </row>
    <row r="230" spans="4:4" ht="14.25" customHeight="1" x14ac:dyDescent="0.25">
      <c r="D230" s="24"/>
    </row>
    <row r="231" spans="4:4" ht="14.25" customHeight="1" x14ac:dyDescent="0.25">
      <c r="D231" s="24"/>
    </row>
    <row r="232" spans="4:4" ht="14.25" customHeight="1" x14ac:dyDescent="0.25">
      <c r="D232" s="24"/>
    </row>
    <row r="233" spans="4:4" ht="14.25" customHeight="1" x14ac:dyDescent="0.25">
      <c r="D233" s="24"/>
    </row>
    <row r="234" spans="4:4" ht="14.25" customHeight="1" x14ac:dyDescent="0.25">
      <c r="D234" s="24"/>
    </row>
    <row r="235" spans="4:4" ht="14.25" customHeight="1" x14ac:dyDescent="0.25">
      <c r="D235" s="24"/>
    </row>
    <row r="236" spans="4:4" ht="14.25" customHeight="1" x14ac:dyDescent="0.25">
      <c r="D236" s="24"/>
    </row>
    <row r="237" spans="4:4" ht="14.25" customHeight="1" x14ac:dyDescent="0.25">
      <c r="D237" s="24"/>
    </row>
    <row r="238" spans="4:4" ht="14.25" customHeight="1" x14ac:dyDescent="0.25">
      <c r="D238" s="24"/>
    </row>
    <row r="239" spans="4:4" ht="14.25" customHeight="1" x14ac:dyDescent="0.25">
      <c r="D239" s="24"/>
    </row>
    <row r="240" spans="4:4" ht="14.25" customHeight="1" x14ac:dyDescent="0.25">
      <c r="D240" s="24"/>
    </row>
    <row r="241" spans="4:4" ht="14.25" customHeight="1" x14ac:dyDescent="0.25">
      <c r="D241" s="24"/>
    </row>
    <row r="242" spans="4:4" ht="14.25" customHeight="1" x14ac:dyDescent="0.25">
      <c r="D242" s="24"/>
    </row>
    <row r="243" spans="4:4" ht="14.25" customHeight="1" x14ac:dyDescent="0.25">
      <c r="D243" s="24"/>
    </row>
    <row r="244" spans="4:4" ht="14.25" customHeight="1" x14ac:dyDescent="0.25">
      <c r="D244" s="24"/>
    </row>
    <row r="245" spans="4:4" ht="14.25" customHeight="1" x14ac:dyDescent="0.25">
      <c r="D245" s="24"/>
    </row>
    <row r="246" spans="4:4" ht="14.25" customHeight="1" x14ac:dyDescent="0.25">
      <c r="D246" s="24"/>
    </row>
    <row r="247" spans="4:4" ht="14.25" customHeight="1" x14ac:dyDescent="0.25">
      <c r="D247" s="24"/>
    </row>
    <row r="248" spans="4:4" ht="14.25" customHeight="1" x14ac:dyDescent="0.25">
      <c r="D248" s="24"/>
    </row>
    <row r="249" spans="4:4" ht="14.25" customHeight="1" x14ac:dyDescent="0.25">
      <c r="D249" s="24"/>
    </row>
    <row r="250" spans="4:4" ht="14.25" customHeight="1" x14ac:dyDescent="0.25">
      <c r="D250" s="24"/>
    </row>
    <row r="251" spans="4:4" ht="14.25" customHeight="1" x14ac:dyDescent="0.25">
      <c r="D251" s="24"/>
    </row>
    <row r="252" spans="4:4" ht="14.25" customHeight="1" x14ac:dyDescent="0.25">
      <c r="D252" s="24"/>
    </row>
    <row r="253" spans="4:4" ht="14.25" customHeight="1" x14ac:dyDescent="0.25">
      <c r="D253" s="24"/>
    </row>
    <row r="254" spans="4:4" ht="14.25" customHeight="1" x14ac:dyDescent="0.25">
      <c r="D254" s="24"/>
    </row>
    <row r="255" spans="4:4" ht="14.25" customHeight="1" x14ac:dyDescent="0.25">
      <c r="D255" s="24"/>
    </row>
    <row r="256" spans="4:4" ht="14.25" customHeight="1" x14ac:dyDescent="0.25">
      <c r="D256" s="24"/>
    </row>
    <row r="257" spans="4:4" ht="14.25" customHeight="1" x14ac:dyDescent="0.25">
      <c r="D257" s="24"/>
    </row>
    <row r="258" spans="4:4" ht="14.25" customHeight="1" x14ac:dyDescent="0.25">
      <c r="D258" s="24"/>
    </row>
    <row r="259" spans="4:4" ht="14.25" customHeight="1" x14ac:dyDescent="0.25">
      <c r="D259" s="24"/>
    </row>
    <row r="260" spans="4:4" ht="14.25" customHeight="1" x14ac:dyDescent="0.25">
      <c r="D260" s="24"/>
    </row>
    <row r="261" spans="4:4" ht="14.25" customHeight="1" x14ac:dyDescent="0.25">
      <c r="D261" s="24"/>
    </row>
    <row r="262" spans="4:4" ht="14.25" customHeight="1" x14ac:dyDescent="0.25">
      <c r="D262" s="24"/>
    </row>
    <row r="263" spans="4:4" ht="14.25" customHeight="1" x14ac:dyDescent="0.25">
      <c r="D263" s="24"/>
    </row>
    <row r="264" spans="4:4" ht="14.25" customHeight="1" x14ac:dyDescent="0.25">
      <c r="D264" s="24"/>
    </row>
    <row r="265" spans="4:4" ht="14.25" customHeight="1" x14ac:dyDescent="0.25">
      <c r="D265" s="24"/>
    </row>
    <row r="266" spans="4:4" ht="14.25" customHeight="1" x14ac:dyDescent="0.25">
      <c r="D266" s="24"/>
    </row>
    <row r="267" spans="4:4" ht="14.25" customHeight="1" x14ac:dyDescent="0.25">
      <c r="D267" s="24"/>
    </row>
    <row r="268" spans="4:4" ht="14.25" customHeight="1" x14ac:dyDescent="0.25">
      <c r="D268" s="24"/>
    </row>
    <row r="269" spans="4:4" ht="14.25" customHeight="1" x14ac:dyDescent="0.25">
      <c r="D269" s="24"/>
    </row>
    <row r="270" spans="4:4" ht="14.25" customHeight="1" x14ac:dyDescent="0.25">
      <c r="D270" s="24"/>
    </row>
    <row r="271" spans="4:4" ht="14.25" customHeight="1" x14ac:dyDescent="0.25">
      <c r="D271" s="24"/>
    </row>
    <row r="272" spans="4:4" ht="14.25" customHeight="1" x14ac:dyDescent="0.25">
      <c r="D272" s="24"/>
    </row>
    <row r="273" spans="4:4" ht="14.25" customHeight="1" x14ac:dyDescent="0.25">
      <c r="D273" s="24"/>
    </row>
    <row r="274" spans="4:4" ht="14.25" customHeight="1" x14ac:dyDescent="0.25">
      <c r="D274" s="24"/>
    </row>
    <row r="275" spans="4:4" ht="14.25" customHeight="1" x14ac:dyDescent="0.25">
      <c r="D275" s="24"/>
    </row>
    <row r="276" spans="4:4" ht="14.25" customHeight="1" x14ac:dyDescent="0.25">
      <c r="D276" s="24"/>
    </row>
    <row r="277" spans="4:4" ht="14.25" customHeight="1" x14ac:dyDescent="0.25">
      <c r="D277" s="24"/>
    </row>
    <row r="278" spans="4:4" ht="14.25" customHeight="1" x14ac:dyDescent="0.25">
      <c r="D278" s="24"/>
    </row>
    <row r="279" spans="4:4" ht="14.25" customHeight="1" x14ac:dyDescent="0.25">
      <c r="D279" s="24"/>
    </row>
    <row r="280" spans="4:4" ht="14.25" customHeight="1" x14ac:dyDescent="0.25">
      <c r="D280" s="24"/>
    </row>
    <row r="281" spans="4:4" ht="14.25" customHeight="1" x14ac:dyDescent="0.25">
      <c r="D281" s="24"/>
    </row>
    <row r="282" spans="4:4" ht="14.25" customHeight="1" x14ac:dyDescent="0.25">
      <c r="D282" s="24"/>
    </row>
    <row r="283" spans="4:4" ht="14.25" customHeight="1" x14ac:dyDescent="0.25">
      <c r="D283" s="24"/>
    </row>
    <row r="284" spans="4:4" ht="14.25" customHeight="1" x14ac:dyDescent="0.25">
      <c r="D284" s="24"/>
    </row>
    <row r="285" spans="4:4" ht="14.25" customHeight="1" x14ac:dyDescent="0.25">
      <c r="D285" s="24"/>
    </row>
    <row r="286" spans="4:4" ht="14.25" customHeight="1" x14ac:dyDescent="0.25">
      <c r="D286" s="24"/>
    </row>
    <row r="287" spans="4:4" ht="14.25" customHeight="1" x14ac:dyDescent="0.25">
      <c r="D287" s="24"/>
    </row>
    <row r="288" spans="4:4" ht="14.25" customHeight="1" x14ac:dyDescent="0.25">
      <c r="D288" s="24"/>
    </row>
    <row r="289" spans="4:4" ht="14.25" customHeight="1" x14ac:dyDescent="0.25">
      <c r="D289" s="24"/>
    </row>
    <row r="290" spans="4:4" ht="14.25" customHeight="1" x14ac:dyDescent="0.25">
      <c r="D290" s="24"/>
    </row>
    <row r="291" spans="4:4" ht="14.25" customHeight="1" x14ac:dyDescent="0.25">
      <c r="D291" s="24"/>
    </row>
    <row r="292" spans="4:4" ht="14.25" customHeight="1" x14ac:dyDescent="0.25">
      <c r="D292" s="24"/>
    </row>
    <row r="293" spans="4:4" ht="14.25" customHeight="1" x14ac:dyDescent="0.25">
      <c r="D293" s="24"/>
    </row>
    <row r="294" spans="4:4" ht="14.25" customHeight="1" x14ac:dyDescent="0.25">
      <c r="D294" s="24"/>
    </row>
    <row r="295" spans="4:4" ht="14.25" customHeight="1" x14ac:dyDescent="0.25">
      <c r="D295" s="24"/>
    </row>
    <row r="296" spans="4:4" ht="14.25" customHeight="1" x14ac:dyDescent="0.25">
      <c r="D296" s="24"/>
    </row>
    <row r="297" spans="4:4" ht="14.25" customHeight="1" x14ac:dyDescent="0.25">
      <c r="D297" s="24"/>
    </row>
    <row r="298" spans="4:4" ht="14.25" customHeight="1" x14ac:dyDescent="0.25">
      <c r="D298" s="24"/>
    </row>
    <row r="299" spans="4:4" ht="14.25" customHeight="1" x14ac:dyDescent="0.25">
      <c r="D299" s="24"/>
    </row>
    <row r="300" spans="4:4" ht="14.25" customHeight="1" x14ac:dyDescent="0.25">
      <c r="D300" s="24"/>
    </row>
    <row r="301" spans="4:4" ht="14.25" customHeight="1" x14ac:dyDescent="0.25">
      <c r="D301" s="24"/>
    </row>
    <row r="302" spans="4:4" ht="14.25" customHeight="1" x14ac:dyDescent="0.25">
      <c r="D302" s="24"/>
    </row>
    <row r="303" spans="4:4" ht="14.25" customHeight="1" x14ac:dyDescent="0.25">
      <c r="D303" s="24"/>
    </row>
    <row r="304" spans="4:4" ht="14.25" customHeight="1" x14ac:dyDescent="0.25">
      <c r="D304" s="24"/>
    </row>
    <row r="305" spans="4:4" ht="14.25" customHeight="1" x14ac:dyDescent="0.25">
      <c r="D305" s="24"/>
    </row>
    <row r="306" spans="4:4" ht="14.25" customHeight="1" x14ac:dyDescent="0.25">
      <c r="D306" s="24"/>
    </row>
    <row r="307" spans="4:4" ht="14.25" customHeight="1" x14ac:dyDescent="0.25">
      <c r="D307" s="24"/>
    </row>
    <row r="308" spans="4:4" ht="14.25" customHeight="1" x14ac:dyDescent="0.25">
      <c r="D308" s="24"/>
    </row>
    <row r="309" spans="4:4" ht="14.25" customHeight="1" x14ac:dyDescent="0.25">
      <c r="D309" s="24"/>
    </row>
    <row r="310" spans="4:4" ht="14.25" customHeight="1" x14ac:dyDescent="0.25">
      <c r="D310" s="24"/>
    </row>
    <row r="311" spans="4:4" ht="14.25" customHeight="1" x14ac:dyDescent="0.25">
      <c r="D311" s="24"/>
    </row>
    <row r="312" spans="4:4" ht="14.25" customHeight="1" x14ac:dyDescent="0.25">
      <c r="D312" s="24"/>
    </row>
    <row r="313" spans="4:4" ht="14.25" customHeight="1" x14ac:dyDescent="0.25">
      <c r="D313" s="24"/>
    </row>
    <row r="314" spans="4:4" ht="14.25" customHeight="1" x14ac:dyDescent="0.25">
      <c r="D314" s="24"/>
    </row>
    <row r="315" spans="4:4" ht="14.25" customHeight="1" x14ac:dyDescent="0.25">
      <c r="D315" s="24"/>
    </row>
    <row r="316" spans="4:4" ht="14.25" customHeight="1" x14ac:dyDescent="0.25">
      <c r="D316" s="24"/>
    </row>
    <row r="317" spans="4:4" ht="14.25" customHeight="1" x14ac:dyDescent="0.25">
      <c r="D317" s="24"/>
    </row>
    <row r="318" spans="4:4" ht="14.25" customHeight="1" x14ac:dyDescent="0.25">
      <c r="D318" s="24"/>
    </row>
    <row r="319" spans="4:4" ht="14.25" customHeight="1" x14ac:dyDescent="0.25">
      <c r="D319" s="24"/>
    </row>
    <row r="320" spans="4:4" ht="14.25" customHeight="1" x14ac:dyDescent="0.25">
      <c r="D320" s="24"/>
    </row>
    <row r="321" spans="4:4" ht="14.25" customHeight="1" x14ac:dyDescent="0.25">
      <c r="D321" s="24"/>
    </row>
    <row r="322" spans="4:4" ht="14.25" customHeight="1" x14ac:dyDescent="0.25">
      <c r="D322" s="24"/>
    </row>
    <row r="323" spans="4:4" ht="14.25" customHeight="1" x14ac:dyDescent="0.25">
      <c r="D323" s="24"/>
    </row>
    <row r="324" spans="4:4" ht="14.25" customHeight="1" x14ac:dyDescent="0.25">
      <c r="D324" s="24"/>
    </row>
    <row r="325" spans="4:4" ht="14.25" customHeight="1" x14ac:dyDescent="0.25">
      <c r="D325" s="24"/>
    </row>
    <row r="326" spans="4:4" ht="14.25" customHeight="1" x14ac:dyDescent="0.25">
      <c r="D326" s="24"/>
    </row>
    <row r="327" spans="4:4" ht="14.25" customHeight="1" x14ac:dyDescent="0.25">
      <c r="D327" s="24"/>
    </row>
    <row r="328" spans="4:4" ht="14.25" customHeight="1" x14ac:dyDescent="0.25">
      <c r="D328" s="24"/>
    </row>
    <row r="329" spans="4:4" ht="14.25" customHeight="1" x14ac:dyDescent="0.25">
      <c r="D329" s="24"/>
    </row>
    <row r="330" spans="4:4" ht="14.25" customHeight="1" x14ac:dyDescent="0.25">
      <c r="D330" s="24"/>
    </row>
    <row r="331" spans="4:4" ht="14.25" customHeight="1" x14ac:dyDescent="0.25">
      <c r="D331" s="24"/>
    </row>
    <row r="332" spans="4:4" ht="14.25" customHeight="1" x14ac:dyDescent="0.25">
      <c r="D332" s="24"/>
    </row>
    <row r="333" spans="4:4" ht="14.25" customHeight="1" x14ac:dyDescent="0.25">
      <c r="D333" s="24"/>
    </row>
    <row r="334" spans="4:4" ht="14.25" customHeight="1" x14ac:dyDescent="0.25">
      <c r="D334" s="24"/>
    </row>
    <row r="335" spans="4:4" ht="14.25" customHeight="1" x14ac:dyDescent="0.25">
      <c r="D335" s="24"/>
    </row>
    <row r="336" spans="4:4" ht="14.25" customHeight="1" x14ac:dyDescent="0.25">
      <c r="D336" s="24"/>
    </row>
    <row r="337" spans="4:4" ht="14.25" customHeight="1" x14ac:dyDescent="0.25">
      <c r="D337" s="24"/>
    </row>
    <row r="338" spans="4:4" ht="14.25" customHeight="1" x14ac:dyDescent="0.25">
      <c r="D338" s="24"/>
    </row>
    <row r="339" spans="4:4" ht="14.25" customHeight="1" x14ac:dyDescent="0.25">
      <c r="D339" s="24"/>
    </row>
    <row r="340" spans="4:4" ht="14.25" customHeight="1" x14ac:dyDescent="0.25">
      <c r="D340" s="24"/>
    </row>
    <row r="341" spans="4:4" ht="14.25" customHeight="1" x14ac:dyDescent="0.25">
      <c r="D341" s="24"/>
    </row>
    <row r="342" spans="4:4" ht="14.25" customHeight="1" x14ac:dyDescent="0.25">
      <c r="D342" s="24"/>
    </row>
    <row r="343" spans="4:4" ht="14.25" customHeight="1" x14ac:dyDescent="0.25">
      <c r="D343" s="24"/>
    </row>
    <row r="344" spans="4:4" ht="14.25" customHeight="1" x14ac:dyDescent="0.25">
      <c r="D344" s="24"/>
    </row>
    <row r="345" spans="4:4" ht="14.25" customHeight="1" x14ac:dyDescent="0.25">
      <c r="D345" s="24"/>
    </row>
    <row r="346" spans="4:4" ht="14.25" customHeight="1" x14ac:dyDescent="0.25">
      <c r="D346" s="24"/>
    </row>
    <row r="347" spans="4:4" ht="14.25" customHeight="1" x14ac:dyDescent="0.25">
      <c r="D347" s="24"/>
    </row>
    <row r="348" spans="4:4" ht="14.25" customHeight="1" x14ac:dyDescent="0.25">
      <c r="D348" s="24"/>
    </row>
    <row r="349" spans="4:4" ht="14.25" customHeight="1" x14ac:dyDescent="0.25">
      <c r="D349" s="24"/>
    </row>
    <row r="350" spans="4:4" ht="14.25" customHeight="1" x14ac:dyDescent="0.25">
      <c r="D350" s="24"/>
    </row>
    <row r="351" spans="4:4" ht="14.25" customHeight="1" x14ac:dyDescent="0.25">
      <c r="D351" s="24"/>
    </row>
    <row r="352" spans="4:4" ht="14.25" customHeight="1" x14ac:dyDescent="0.25">
      <c r="D352" s="24"/>
    </row>
    <row r="353" spans="4:4" ht="14.25" customHeight="1" x14ac:dyDescent="0.25">
      <c r="D353" s="24"/>
    </row>
    <row r="354" spans="4:4" ht="14.25" customHeight="1" x14ac:dyDescent="0.25">
      <c r="D354" s="24"/>
    </row>
    <row r="355" spans="4:4" ht="14.25" customHeight="1" x14ac:dyDescent="0.25">
      <c r="D355" s="24"/>
    </row>
    <row r="356" spans="4:4" ht="14.25" customHeight="1" x14ac:dyDescent="0.25">
      <c r="D356" s="24"/>
    </row>
    <row r="357" spans="4:4" ht="14.25" customHeight="1" x14ac:dyDescent="0.25">
      <c r="D357" s="24"/>
    </row>
    <row r="358" spans="4:4" ht="14.25" customHeight="1" x14ac:dyDescent="0.25">
      <c r="D358" s="24"/>
    </row>
    <row r="359" spans="4:4" ht="14.25" customHeight="1" x14ac:dyDescent="0.25">
      <c r="D359" s="24"/>
    </row>
    <row r="360" spans="4:4" ht="14.25" customHeight="1" x14ac:dyDescent="0.25">
      <c r="D360" s="24"/>
    </row>
    <row r="361" spans="4:4" ht="14.25" customHeight="1" x14ac:dyDescent="0.25">
      <c r="D361" s="24"/>
    </row>
    <row r="362" spans="4:4" ht="14.25" customHeight="1" x14ac:dyDescent="0.25">
      <c r="D362" s="24"/>
    </row>
    <row r="363" spans="4:4" ht="14.25" customHeight="1" x14ac:dyDescent="0.25">
      <c r="D363" s="24"/>
    </row>
    <row r="364" spans="4:4" ht="14.25" customHeight="1" x14ac:dyDescent="0.25">
      <c r="D364" s="24"/>
    </row>
    <row r="365" spans="4:4" ht="14.25" customHeight="1" x14ac:dyDescent="0.25">
      <c r="D365" s="24"/>
    </row>
    <row r="366" spans="4:4" ht="14.25" customHeight="1" x14ac:dyDescent="0.25">
      <c r="D366" s="24"/>
    </row>
    <row r="367" spans="4:4" ht="14.25" customHeight="1" x14ac:dyDescent="0.25">
      <c r="D367" s="24"/>
    </row>
    <row r="368" spans="4:4" ht="14.25" customHeight="1" x14ac:dyDescent="0.25">
      <c r="D368" s="24"/>
    </row>
    <row r="369" spans="4:4" ht="14.25" customHeight="1" x14ac:dyDescent="0.25">
      <c r="D369" s="24"/>
    </row>
    <row r="370" spans="4:4" ht="14.25" customHeight="1" x14ac:dyDescent="0.25">
      <c r="D370" s="24"/>
    </row>
    <row r="371" spans="4:4" ht="14.25" customHeight="1" x14ac:dyDescent="0.25">
      <c r="D371" s="24"/>
    </row>
    <row r="372" spans="4:4" ht="14.25" customHeight="1" x14ac:dyDescent="0.25">
      <c r="D372" s="24"/>
    </row>
    <row r="373" spans="4:4" ht="14.25" customHeight="1" x14ac:dyDescent="0.25">
      <c r="D373" s="24"/>
    </row>
    <row r="374" spans="4:4" ht="14.25" customHeight="1" x14ac:dyDescent="0.25">
      <c r="D374" s="24"/>
    </row>
    <row r="375" spans="4:4" ht="14.25" customHeight="1" x14ac:dyDescent="0.25">
      <c r="D375" s="24"/>
    </row>
    <row r="376" spans="4:4" ht="14.25" customHeight="1" x14ac:dyDescent="0.25">
      <c r="D376" s="24"/>
    </row>
    <row r="377" spans="4:4" ht="14.25" customHeight="1" x14ac:dyDescent="0.25">
      <c r="D377" s="24"/>
    </row>
    <row r="378" spans="4:4" ht="14.25" customHeight="1" x14ac:dyDescent="0.25">
      <c r="D378" s="24"/>
    </row>
    <row r="379" spans="4:4" ht="14.25" customHeight="1" x14ac:dyDescent="0.25">
      <c r="D379" s="24"/>
    </row>
    <row r="380" spans="4:4" ht="14.25" customHeight="1" x14ac:dyDescent="0.25">
      <c r="D380" s="24"/>
    </row>
    <row r="381" spans="4:4" ht="14.25" customHeight="1" x14ac:dyDescent="0.25">
      <c r="D381" s="24"/>
    </row>
    <row r="382" spans="4:4" ht="14.25" customHeight="1" x14ac:dyDescent="0.25">
      <c r="D382" s="24"/>
    </row>
    <row r="383" spans="4:4" ht="14.25" customHeight="1" x14ac:dyDescent="0.25">
      <c r="D383" s="24"/>
    </row>
    <row r="384" spans="4:4" ht="14.25" customHeight="1" x14ac:dyDescent="0.25">
      <c r="D384" s="24"/>
    </row>
    <row r="385" spans="4:4" ht="14.25" customHeight="1" x14ac:dyDescent="0.25">
      <c r="D385" s="24"/>
    </row>
    <row r="386" spans="4:4" ht="14.25" customHeight="1" x14ac:dyDescent="0.25">
      <c r="D386" s="24"/>
    </row>
    <row r="387" spans="4:4" ht="14.25" customHeight="1" x14ac:dyDescent="0.25">
      <c r="D387" s="24"/>
    </row>
    <row r="388" spans="4:4" ht="14.25" customHeight="1" x14ac:dyDescent="0.25">
      <c r="D388" s="24"/>
    </row>
    <row r="389" spans="4:4" ht="14.25" customHeight="1" x14ac:dyDescent="0.25">
      <c r="D389" s="24"/>
    </row>
    <row r="390" spans="4:4" ht="14.25" customHeight="1" x14ac:dyDescent="0.25">
      <c r="D390" s="24"/>
    </row>
    <row r="391" spans="4:4" ht="14.25" customHeight="1" x14ac:dyDescent="0.25">
      <c r="D391" s="24"/>
    </row>
    <row r="392" spans="4:4" ht="14.25" customHeight="1" x14ac:dyDescent="0.25">
      <c r="D392" s="24"/>
    </row>
    <row r="393" spans="4:4" ht="14.25" customHeight="1" x14ac:dyDescent="0.25">
      <c r="D393" s="24"/>
    </row>
    <row r="394" spans="4:4" ht="14.25" customHeight="1" x14ac:dyDescent="0.25">
      <c r="D394" s="24"/>
    </row>
    <row r="395" spans="4:4" ht="14.25" customHeight="1" x14ac:dyDescent="0.25">
      <c r="D395" s="24"/>
    </row>
    <row r="396" spans="4:4" ht="14.25" customHeight="1" x14ac:dyDescent="0.25">
      <c r="D396" s="24"/>
    </row>
    <row r="397" spans="4:4" ht="14.25" customHeight="1" x14ac:dyDescent="0.25">
      <c r="D397" s="24"/>
    </row>
    <row r="398" spans="4:4" ht="14.25" customHeight="1" x14ac:dyDescent="0.25">
      <c r="D398" s="24"/>
    </row>
    <row r="399" spans="4:4" ht="14.25" customHeight="1" x14ac:dyDescent="0.25">
      <c r="D399" s="24"/>
    </row>
    <row r="400" spans="4:4" ht="14.25" customHeight="1" x14ac:dyDescent="0.25">
      <c r="D400" s="24"/>
    </row>
    <row r="401" spans="4:4" ht="14.25" customHeight="1" x14ac:dyDescent="0.25">
      <c r="D401" s="24"/>
    </row>
    <row r="402" spans="4:4" ht="14.25" customHeight="1" x14ac:dyDescent="0.25">
      <c r="D402" s="24"/>
    </row>
    <row r="403" spans="4:4" ht="14.25" customHeight="1" x14ac:dyDescent="0.25">
      <c r="D403" s="24"/>
    </row>
    <row r="404" spans="4:4" ht="14.25" customHeight="1" x14ac:dyDescent="0.25">
      <c r="D404" s="24"/>
    </row>
    <row r="405" spans="4:4" ht="14.25" customHeight="1" x14ac:dyDescent="0.25">
      <c r="D405" s="24"/>
    </row>
    <row r="406" spans="4:4" ht="14.25" customHeight="1" x14ac:dyDescent="0.25">
      <c r="D406" s="24"/>
    </row>
    <row r="407" spans="4:4" ht="14.25" customHeight="1" x14ac:dyDescent="0.25">
      <c r="D407" s="24"/>
    </row>
    <row r="408" spans="4:4" ht="14.25" customHeight="1" x14ac:dyDescent="0.25">
      <c r="D408" s="24"/>
    </row>
    <row r="409" spans="4:4" ht="14.25" customHeight="1" x14ac:dyDescent="0.25">
      <c r="D409" s="24"/>
    </row>
    <row r="410" spans="4:4" ht="14.25" customHeight="1" x14ac:dyDescent="0.25">
      <c r="D410" s="24"/>
    </row>
    <row r="411" spans="4:4" ht="14.25" customHeight="1" x14ac:dyDescent="0.25">
      <c r="D411" s="24"/>
    </row>
    <row r="412" spans="4:4" ht="14.25" customHeight="1" x14ac:dyDescent="0.25">
      <c r="D412" s="24"/>
    </row>
    <row r="413" spans="4:4" ht="14.25" customHeight="1" x14ac:dyDescent="0.25">
      <c r="D413" s="24"/>
    </row>
    <row r="414" spans="4:4" ht="14.25" customHeight="1" x14ac:dyDescent="0.25">
      <c r="D414" s="24"/>
    </row>
    <row r="415" spans="4:4" ht="14.25" customHeight="1" x14ac:dyDescent="0.25">
      <c r="D415" s="24"/>
    </row>
    <row r="416" spans="4:4" ht="14.25" customHeight="1" x14ac:dyDescent="0.25">
      <c r="D416" s="24"/>
    </row>
    <row r="417" spans="4:4" ht="14.25" customHeight="1" x14ac:dyDescent="0.25">
      <c r="D417" s="24"/>
    </row>
    <row r="418" spans="4:4" ht="14.25" customHeight="1" x14ac:dyDescent="0.25">
      <c r="D418" s="24"/>
    </row>
    <row r="419" spans="4:4" ht="14.25" customHeight="1" x14ac:dyDescent="0.25">
      <c r="D419" s="24"/>
    </row>
    <row r="420" spans="4:4" ht="14.25" customHeight="1" x14ac:dyDescent="0.25">
      <c r="D420" s="24"/>
    </row>
    <row r="421" spans="4:4" ht="14.25" customHeight="1" x14ac:dyDescent="0.25">
      <c r="D421" s="24"/>
    </row>
    <row r="422" spans="4:4" ht="14.25" customHeight="1" x14ac:dyDescent="0.25">
      <c r="D422" s="24"/>
    </row>
    <row r="423" spans="4:4" ht="14.25" customHeight="1" x14ac:dyDescent="0.25">
      <c r="D423" s="24"/>
    </row>
    <row r="424" spans="4:4" ht="14.25" customHeight="1" x14ac:dyDescent="0.25">
      <c r="D424" s="24"/>
    </row>
    <row r="425" spans="4:4" ht="14.25" customHeight="1" x14ac:dyDescent="0.25">
      <c r="D425" s="24"/>
    </row>
    <row r="426" spans="4:4" ht="14.25" customHeight="1" x14ac:dyDescent="0.25">
      <c r="D426" s="24"/>
    </row>
    <row r="427" spans="4:4" ht="14.25" customHeight="1" x14ac:dyDescent="0.25">
      <c r="D427" s="24"/>
    </row>
    <row r="428" spans="4:4" ht="14.25" customHeight="1" x14ac:dyDescent="0.25">
      <c r="D428" s="24"/>
    </row>
    <row r="429" spans="4:4" ht="14.25" customHeight="1" x14ac:dyDescent="0.25">
      <c r="D429" s="24"/>
    </row>
    <row r="430" spans="4:4" ht="14.25" customHeight="1" x14ac:dyDescent="0.25">
      <c r="D430" s="24"/>
    </row>
    <row r="431" spans="4:4" ht="14.25" customHeight="1" x14ac:dyDescent="0.25">
      <c r="D431" s="24"/>
    </row>
    <row r="432" spans="4:4" ht="14.25" customHeight="1" x14ac:dyDescent="0.25">
      <c r="D432" s="24"/>
    </row>
    <row r="433" spans="4:4" ht="14.25" customHeight="1" x14ac:dyDescent="0.25">
      <c r="D433" s="24"/>
    </row>
    <row r="434" spans="4:4" ht="14.25" customHeight="1" x14ac:dyDescent="0.25">
      <c r="D434" s="24"/>
    </row>
    <row r="435" spans="4:4" ht="14.25" customHeight="1" x14ac:dyDescent="0.25">
      <c r="D435" s="24"/>
    </row>
    <row r="436" spans="4:4" ht="14.25" customHeight="1" x14ac:dyDescent="0.25">
      <c r="D436" s="24"/>
    </row>
    <row r="437" spans="4:4" ht="14.25" customHeight="1" x14ac:dyDescent="0.25">
      <c r="D437" s="24"/>
    </row>
    <row r="438" spans="4:4" ht="14.25" customHeight="1" x14ac:dyDescent="0.25">
      <c r="D438" s="24"/>
    </row>
    <row r="439" spans="4:4" ht="14.25" customHeight="1" x14ac:dyDescent="0.25">
      <c r="D439" s="24"/>
    </row>
    <row r="440" spans="4:4" ht="14.25" customHeight="1" x14ac:dyDescent="0.25">
      <c r="D440" s="24"/>
    </row>
    <row r="441" spans="4:4" ht="14.25" customHeight="1" x14ac:dyDescent="0.25">
      <c r="D441" s="24"/>
    </row>
    <row r="442" spans="4:4" ht="14.25" customHeight="1" x14ac:dyDescent="0.25">
      <c r="D442" s="24"/>
    </row>
    <row r="443" spans="4:4" ht="14.25" customHeight="1" x14ac:dyDescent="0.25">
      <c r="D443" s="24"/>
    </row>
    <row r="444" spans="4:4" ht="14.25" customHeight="1" x14ac:dyDescent="0.25">
      <c r="D444" s="24"/>
    </row>
    <row r="445" spans="4:4" ht="14.25" customHeight="1" x14ac:dyDescent="0.25">
      <c r="D445" s="24"/>
    </row>
    <row r="446" spans="4:4" ht="14.25" customHeight="1" x14ac:dyDescent="0.25">
      <c r="D446" s="24"/>
    </row>
    <row r="447" spans="4:4" ht="14.25" customHeight="1" x14ac:dyDescent="0.25">
      <c r="D447" s="24"/>
    </row>
    <row r="448" spans="4:4" ht="14.25" customHeight="1" x14ac:dyDescent="0.25">
      <c r="D448" s="24"/>
    </row>
    <row r="449" spans="4:4" ht="14.25" customHeight="1" x14ac:dyDescent="0.25">
      <c r="D449" s="24"/>
    </row>
    <row r="450" spans="4:4" ht="14.25" customHeight="1" x14ac:dyDescent="0.25">
      <c r="D450" s="24"/>
    </row>
    <row r="451" spans="4:4" ht="14.25" customHeight="1" x14ac:dyDescent="0.25">
      <c r="D451" s="24"/>
    </row>
    <row r="452" spans="4:4" ht="14.25" customHeight="1" x14ac:dyDescent="0.25">
      <c r="D452" s="24"/>
    </row>
    <row r="453" spans="4:4" ht="14.25" customHeight="1" x14ac:dyDescent="0.25">
      <c r="D453" s="24"/>
    </row>
    <row r="454" spans="4:4" ht="14.25" customHeight="1" x14ac:dyDescent="0.25">
      <c r="D454" s="24"/>
    </row>
    <row r="455" spans="4:4" ht="14.25" customHeight="1" x14ac:dyDescent="0.25">
      <c r="D455" s="24"/>
    </row>
    <row r="456" spans="4:4" ht="14.25" customHeight="1" x14ac:dyDescent="0.25">
      <c r="D456" s="24"/>
    </row>
    <row r="457" spans="4:4" ht="14.25" customHeight="1" x14ac:dyDescent="0.25">
      <c r="D457" s="24"/>
    </row>
    <row r="458" spans="4:4" ht="14.25" customHeight="1" x14ac:dyDescent="0.25">
      <c r="D458" s="24"/>
    </row>
    <row r="459" spans="4:4" ht="14.25" customHeight="1" x14ac:dyDescent="0.25">
      <c r="D459" s="24"/>
    </row>
    <row r="460" spans="4:4" ht="14.25" customHeight="1" x14ac:dyDescent="0.25">
      <c r="D460" s="24"/>
    </row>
    <row r="461" spans="4:4" ht="14.25" customHeight="1" x14ac:dyDescent="0.25">
      <c r="D461" s="24"/>
    </row>
    <row r="462" spans="4:4" ht="14.25" customHeight="1" x14ac:dyDescent="0.25">
      <c r="D462" s="24"/>
    </row>
    <row r="463" spans="4:4" ht="14.25" customHeight="1" x14ac:dyDescent="0.25">
      <c r="D463" s="24"/>
    </row>
    <row r="464" spans="4:4" ht="14.25" customHeight="1" x14ac:dyDescent="0.25">
      <c r="D464" s="24"/>
    </row>
    <row r="465" spans="4:4" ht="14.25" customHeight="1" x14ac:dyDescent="0.25">
      <c r="D465" s="24"/>
    </row>
    <row r="466" spans="4:4" ht="14.25" customHeight="1" x14ac:dyDescent="0.25">
      <c r="D466" s="24"/>
    </row>
    <row r="467" spans="4:4" ht="14.25" customHeight="1" x14ac:dyDescent="0.25">
      <c r="D467" s="24"/>
    </row>
    <row r="468" spans="4:4" ht="14.25" customHeight="1" x14ac:dyDescent="0.25">
      <c r="D468" s="24"/>
    </row>
    <row r="469" spans="4:4" ht="14.25" customHeight="1" x14ac:dyDescent="0.25">
      <c r="D469" s="24"/>
    </row>
    <row r="470" spans="4:4" ht="14.25" customHeight="1" x14ac:dyDescent="0.25">
      <c r="D470" s="24"/>
    </row>
    <row r="471" spans="4:4" ht="14.25" customHeight="1" x14ac:dyDescent="0.25">
      <c r="D471" s="24"/>
    </row>
    <row r="472" spans="4:4" ht="14.25" customHeight="1" x14ac:dyDescent="0.25">
      <c r="D472" s="24"/>
    </row>
    <row r="473" spans="4:4" ht="14.25" customHeight="1" x14ac:dyDescent="0.25">
      <c r="D473" s="24"/>
    </row>
    <row r="474" spans="4:4" ht="14.25" customHeight="1" x14ac:dyDescent="0.25">
      <c r="D474" s="24"/>
    </row>
    <row r="475" spans="4:4" ht="14.25" customHeight="1" x14ac:dyDescent="0.25">
      <c r="D475" s="24"/>
    </row>
    <row r="476" spans="4:4" ht="14.25" customHeight="1" x14ac:dyDescent="0.25">
      <c r="D476" s="24"/>
    </row>
    <row r="477" spans="4:4" ht="14.25" customHeight="1" x14ac:dyDescent="0.25">
      <c r="D477" s="24"/>
    </row>
    <row r="478" spans="4:4" ht="14.25" customHeight="1" x14ac:dyDescent="0.25">
      <c r="D478" s="24"/>
    </row>
    <row r="479" spans="4:4" ht="14.25" customHeight="1" x14ac:dyDescent="0.25">
      <c r="D479" s="24"/>
    </row>
    <row r="480" spans="4:4" ht="14.25" customHeight="1" x14ac:dyDescent="0.25">
      <c r="D480" s="24"/>
    </row>
    <row r="481" spans="4:4" ht="14.25" customHeight="1" x14ac:dyDescent="0.25">
      <c r="D481" s="24"/>
    </row>
    <row r="482" spans="4:4" ht="14.25" customHeight="1" x14ac:dyDescent="0.25">
      <c r="D482" s="24"/>
    </row>
    <row r="483" spans="4:4" ht="14.25" customHeight="1" x14ac:dyDescent="0.25">
      <c r="D483" s="24"/>
    </row>
    <row r="484" spans="4:4" ht="14.25" customHeight="1" x14ac:dyDescent="0.25">
      <c r="D484" s="24"/>
    </row>
    <row r="485" spans="4:4" ht="14.25" customHeight="1" x14ac:dyDescent="0.25">
      <c r="D485" s="24"/>
    </row>
    <row r="486" spans="4:4" ht="14.25" customHeight="1" x14ac:dyDescent="0.25">
      <c r="D486" s="24"/>
    </row>
    <row r="487" spans="4:4" ht="14.25" customHeight="1" x14ac:dyDescent="0.25">
      <c r="D487" s="24"/>
    </row>
    <row r="488" spans="4:4" ht="14.25" customHeight="1" x14ac:dyDescent="0.25">
      <c r="D488" s="24"/>
    </row>
    <row r="489" spans="4:4" ht="14.25" customHeight="1" x14ac:dyDescent="0.25">
      <c r="D489" s="24"/>
    </row>
    <row r="490" spans="4:4" ht="14.25" customHeight="1" x14ac:dyDescent="0.25">
      <c r="D490" s="24"/>
    </row>
    <row r="491" spans="4:4" ht="14.25" customHeight="1" x14ac:dyDescent="0.25">
      <c r="D491" s="24"/>
    </row>
    <row r="492" spans="4:4" ht="14.25" customHeight="1" x14ac:dyDescent="0.25">
      <c r="D492" s="24"/>
    </row>
    <row r="493" spans="4:4" ht="14.25" customHeight="1" x14ac:dyDescent="0.25">
      <c r="D493" s="24"/>
    </row>
    <row r="494" spans="4:4" ht="14.25" customHeight="1" x14ac:dyDescent="0.25">
      <c r="D494" s="24"/>
    </row>
    <row r="495" spans="4:4" ht="14.25" customHeight="1" x14ac:dyDescent="0.25">
      <c r="D495" s="24"/>
    </row>
    <row r="496" spans="4:4" ht="14.25" customHeight="1" x14ac:dyDescent="0.25">
      <c r="D496" s="24"/>
    </row>
    <row r="497" spans="4:4" ht="14.25" customHeight="1" x14ac:dyDescent="0.25">
      <c r="D497" s="24"/>
    </row>
    <row r="498" spans="4:4" ht="14.25" customHeight="1" x14ac:dyDescent="0.25">
      <c r="D498" s="24"/>
    </row>
    <row r="499" spans="4:4" ht="14.25" customHeight="1" x14ac:dyDescent="0.25">
      <c r="D499" s="24"/>
    </row>
    <row r="500" spans="4:4" ht="14.25" customHeight="1" x14ac:dyDescent="0.25">
      <c r="D500" s="24"/>
    </row>
    <row r="501" spans="4:4" ht="14.25" customHeight="1" x14ac:dyDescent="0.25">
      <c r="D501" s="24"/>
    </row>
    <row r="502" spans="4:4" ht="14.25" customHeight="1" x14ac:dyDescent="0.25">
      <c r="D502" s="24"/>
    </row>
    <row r="503" spans="4:4" ht="14.25" customHeight="1" x14ac:dyDescent="0.25">
      <c r="D503" s="24"/>
    </row>
    <row r="504" spans="4:4" ht="14.25" customHeight="1" x14ac:dyDescent="0.25">
      <c r="D504" s="24"/>
    </row>
    <row r="505" spans="4:4" ht="14.25" customHeight="1" x14ac:dyDescent="0.25">
      <c r="D505" s="24"/>
    </row>
    <row r="506" spans="4:4" ht="14.25" customHeight="1" x14ac:dyDescent="0.25">
      <c r="D506" s="24"/>
    </row>
    <row r="507" spans="4:4" ht="14.25" customHeight="1" x14ac:dyDescent="0.25">
      <c r="D507" s="24"/>
    </row>
    <row r="508" spans="4:4" ht="14.25" customHeight="1" x14ac:dyDescent="0.25">
      <c r="D508" s="24"/>
    </row>
    <row r="509" spans="4:4" ht="14.25" customHeight="1" x14ac:dyDescent="0.25">
      <c r="D509" s="24"/>
    </row>
    <row r="510" spans="4:4" ht="14.25" customHeight="1" x14ac:dyDescent="0.25">
      <c r="D510" s="24"/>
    </row>
    <row r="511" spans="4:4" ht="14.25" customHeight="1" x14ac:dyDescent="0.25">
      <c r="D511" s="24"/>
    </row>
    <row r="512" spans="4:4" ht="14.25" customHeight="1" x14ac:dyDescent="0.25">
      <c r="D512" s="24"/>
    </row>
    <row r="513" spans="4:4" ht="14.25" customHeight="1" x14ac:dyDescent="0.25">
      <c r="D513" s="24"/>
    </row>
    <row r="514" spans="4:4" ht="14.25" customHeight="1" x14ac:dyDescent="0.25">
      <c r="D514" s="24"/>
    </row>
    <row r="515" spans="4:4" ht="14.25" customHeight="1" x14ac:dyDescent="0.25">
      <c r="D515" s="24"/>
    </row>
    <row r="516" spans="4:4" ht="14.25" customHeight="1" x14ac:dyDescent="0.25">
      <c r="D516" s="24"/>
    </row>
    <row r="517" spans="4:4" ht="14.25" customHeight="1" x14ac:dyDescent="0.25">
      <c r="D517" s="24"/>
    </row>
    <row r="518" spans="4:4" ht="14.25" customHeight="1" x14ac:dyDescent="0.25">
      <c r="D518" s="24"/>
    </row>
    <row r="519" spans="4:4" ht="14.25" customHeight="1" x14ac:dyDescent="0.25">
      <c r="D519" s="24"/>
    </row>
    <row r="520" spans="4:4" ht="14.25" customHeight="1" x14ac:dyDescent="0.25">
      <c r="D520" s="24"/>
    </row>
    <row r="521" spans="4:4" ht="14.25" customHeight="1" x14ac:dyDescent="0.25">
      <c r="D521" s="24"/>
    </row>
    <row r="522" spans="4:4" ht="14.25" customHeight="1" x14ac:dyDescent="0.25">
      <c r="D522" s="24"/>
    </row>
    <row r="523" spans="4:4" ht="14.25" customHeight="1" x14ac:dyDescent="0.25">
      <c r="D523" s="24"/>
    </row>
    <row r="524" spans="4:4" ht="14.25" customHeight="1" x14ac:dyDescent="0.25">
      <c r="D524" s="24"/>
    </row>
    <row r="525" spans="4:4" ht="14.25" customHeight="1" x14ac:dyDescent="0.25">
      <c r="D525" s="24"/>
    </row>
    <row r="526" spans="4:4" ht="14.25" customHeight="1" x14ac:dyDescent="0.25">
      <c r="D526" s="24"/>
    </row>
    <row r="527" spans="4:4" ht="14.25" customHeight="1" x14ac:dyDescent="0.25">
      <c r="D527" s="24"/>
    </row>
    <row r="528" spans="4:4" ht="14.25" customHeight="1" x14ac:dyDescent="0.25">
      <c r="D528" s="24"/>
    </row>
    <row r="529" spans="4:4" ht="14.25" customHeight="1" x14ac:dyDescent="0.25">
      <c r="D529" s="24"/>
    </row>
    <row r="530" spans="4:4" ht="14.25" customHeight="1" x14ac:dyDescent="0.25">
      <c r="D530" s="24"/>
    </row>
    <row r="531" spans="4:4" ht="14.25" customHeight="1" x14ac:dyDescent="0.25">
      <c r="D531" s="24"/>
    </row>
    <row r="532" spans="4:4" ht="14.25" customHeight="1" x14ac:dyDescent="0.25">
      <c r="D532" s="24"/>
    </row>
    <row r="533" spans="4:4" ht="14.25" customHeight="1" x14ac:dyDescent="0.25">
      <c r="D533" s="24"/>
    </row>
    <row r="534" spans="4:4" ht="14.25" customHeight="1" x14ac:dyDescent="0.25">
      <c r="D534" s="24"/>
    </row>
    <row r="535" spans="4:4" ht="14.25" customHeight="1" x14ac:dyDescent="0.25">
      <c r="D535" s="24"/>
    </row>
    <row r="536" spans="4:4" ht="14.25" customHeight="1" x14ac:dyDescent="0.25">
      <c r="D536" s="24"/>
    </row>
    <row r="537" spans="4:4" ht="14.25" customHeight="1" x14ac:dyDescent="0.25">
      <c r="D537" s="24"/>
    </row>
    <row r="538" spans="4:4" ht="14.25" customHeight="1" x14ac:dyDescent="0.25">
      <c r="D538" s="24"/>
    </row>
    <row r="539" spans="4:4" ht="14.25" customHeight="1" x14ac:dyDescent="0.25">
      <c r="D539" s="24"/>
    </row>
    <row r="540" spans="4:4" ht="14.25" customHeight="1" x14ac:dyDescent="0.25">
      <c r="D540" s="24"/>
    </row>
    <row r="541" spans="4:4" ht="14.25" customHeight="1" x14ac:dyDescent="0.25">
      <c r="D541" s="24"/>
    </row>
    <row r="542" spans="4:4" ht="14.25" customHeight="1" x14ac:dyDescent="0.25">
      <c r="D542" s="24"/>
    </row>
    <row r="543" spans="4:4" ht="14.25" customHeight="1" x14ac:dyDescent="0.25">
      <c r="D543" s="24"/>
    </row>
    <row r="544" spans="4:4" ht="14.25" customHeight="1" x14ac:dyDescent="0.25">
      <c r="D544" s="24"/>
    </row>
    <row r="545" spans="4:4" ht="14.25" customHeight="1" x14ac:dyDescent="0.25">
      <c r="D545" s="24"/>
    </row>
    <row r="546" spans="4:4" ht="14.25" customHeight="1" x14ac:dyDescent="0.25">
      <c r="D546" s="24"/>
    </row>
    <row r="547" spans="4:4" ht="14.25" customHeight="1" x14ac:dyDescent="0.25">
      <c r="D547" s="24"/>
    </row>
    <row r="548" spans="4:4" ht="14.25" customHeight="1" x14ac:dyDescent="0.25">
      <c r="D548" s="24"/>
    </row>
    <row r="549" spans="4:4" ht="14.25" customHeight="1" x14ac:dyDescent="0.25">
      <c r="D549" s="24"/>
    </row>
    <row r="550" spans="4:4" ht="14.25" customHeight="1" x14ac:dyDescent="0.25">
      <c r="D550" s="24"/>
    </row>
    <row r="551" spans="4:4" ht="14.25" customHeight="1" x14ac:dyDescent="0.25">
      <c r="D551" s="24"/>
    </row>
    <row r="552" spans="4:4" ht="14.25" customHeight="1" x14ac:dyDescent="0.25">
      <c r="D552" s="24"/>
    </row>
    <row r="553" spans="4:4" ht="14.25" customHeight="1" x14ac:dyDescent="0.25">
      <c r="D553" s="24"/>
    </row>
    <row r="554" spans="4:4" ht="14.25" customHeight="1" x14ac:dyDescent="0.25">
      <c r="D554" s="24"/>
    </row>
    <row r="555" spans="4:4" ht="14.25" customHeight="1" x14ac:dyDescent="0.25">
      <c r="D555" s="24"/>
    </row>
    <row r="556" spans="4:4" ht="14.25" customHeight="1" x14ac:dyDescent="0.25">
      <c r="D556" s="24"/>
    </row>
    <row r="557" spans="4:4" ht="14.25" customHeight="1" x14ac:dyDescent="0.25">
      <c r="D557" s="24"/>
    </row>
    <row r="558" spans="4:4" ht="14.25" customHeight="1" x14ac:dyDescent="0.25">
      <c r="D558" s="24"/>
    </row>
    <row r="559" spans="4:4" ht="14.25" customHeight="1" x14ac:dyDescent="0.25">
      <c r="D559" s="24"/>
    </row>
    <row r="560" spans="4:4" ht="14.25" customHeight="1" x14ac:dyDescent="0.25">
      <c r="D560" s="24"/>
    </row>
    <row r="561" spans="4:4" ht="14.25" customHeight="1" x14ac:dyDescent="0.25">
      <c r="D561" s="24"/>
    </row>
    <row r="562" spans="4:4" ht="14.25" customHeight="1" x14ac:dyDescent="0.25">
      <c r="D562" s="24"/>
    </row>
    <row r="563" spans="4:4" ht="14.25" customHeight="1" x14ac:dyDescent="0.25">
      <c r="D563" s="24"/>
    </row>
    <row r="564" spans="4:4" ht="14.25" customHeight="1" x14ac:dyDescent="0.25">
      <c r="D564" s="24"/>
    </row>
    <row r="565" spans="4:4" ht="14.25" customHeight="1" x14ac:dyDescent="0.25">
      <c r="D565" s="24"/>
    </row>
    <row r="566" spans="4:4" ht="14.25" customHeight="1" x14ac:dyDescent="0.25">
      <c r="D566" s="24"/>
    </row>
    <row r="567" spans="4:4" ht="14.25" customHeight="1" x14ac:dyDescent="0.25">
      <c r="D567" s="24"/>
    </row>
    <row r="568" spans="4:4" ht="14.25" customHeight="1" x14ac:dyDescent="0.25">
      <c r="D568" s="24"/>
    </row>
    <row r="569" spans="4:4" ht="14.25" customHeight="1" x14ac:dyDescent="0.25">
      <c r="D569" s="24"/>
    </row>
    <row r="570" spans="4:4" ht="14.25" customHeight="1" x14ac:dyDescent="0.25">
      <c r="D570" s="24"/>
    </row>
    <row r="571" spans="4:4" ht="14.25" customHeight="1" x14ac:dyDescent="0.25">
      <c r="D571" s="24"/>
    </row>
    <row r="572" spans="4:4" ht="14.25" customHeight="1" x14ac:dyDescent="0.25">
      <c r="D572" s="24"/>
    </row>
    <row r="573" spans="4:4" ht="14.25" customHeight="1" x14ac:dyDescent="0.25">
      <c r="D573" s="24"/>
    </row>
    <row r="574" spans="4:4" ht="14.25" customHeight="1" x14ac:dyDescent="0.25">
      <c r="D574" s="24"/>
    </row>
    <row r="575" spans="4:4" ht="14.25" customHeight="1" x14ac:dyDescent="0.25">
      <c r="D575" s="24"/>
    </row>
    <row r="576" spans="4:4" ht="14.25" customHeight="1" x14ac:dyDescent="0.25">
      <c r="D576" s="24"/>
    </row>
    <row r="577" spans="4:4" ht="14.25" customHeight="1" x14ac:dyDescent="0.25">
      <c r="D577" s="24"/>
    </row>
    <row r="578" spans="4:4" ht="14.25" customHeight="1" x14ac:dyDescent="0.25">
      <c r="D578" s="24"/>
    </row>
    <row r="579" spans="4:4" ht="14.25" customHeight="1" x14ac:dyDescent="0.25">
      <c r="D579" s="24"/>
    </row>
    <row r="580" spans="4:4" ht="14.25" customHeight="1" x14ac:dyDescent="0.25">
      <c r="D580" s="24"/>
    </row>
    <row r="581" spans="4:4" ht="14.25" customHeight="1" x14ac:dyDescent="0.25">
      <c r="D581" s="24"/>
    </row>
    <row r="582" spans="4:4" ht="14.25" customHeight="1" x14ac:dyDescent="0.25">
      <c r="D582" s="24"/>
    </row>
    <row r="583" spans="4:4" ht="14.25" customHeight="1" x14ac:dyDescent="0.25">
      <c r="D583" s="24"/>
    </row>
    <row r="584" spans="4:4" ht="14.25" customHeight="1" x14ac:dyDescent="0.25">
      <c r="D584" s="24"/>
    </row>
    <row r="585" spans="4:4" ht="14.25" customHeight="1" x14ac:dyDescent="0.25">
      <c r="D585" s="24"/>
    </row>
    <row r="586" spans="4:4" ht="14.25" customHeight="1" x14ac:dyDescent="0.25">
      <c r="D586" s="24"/>
    </row>
    <row r="587" spans="4:4" ht="14.25" customHeight="1" x14ac:dyDescent="0.25">
      <c r="D587" s="24"/>
    </row>
    <row r="588" spans="4:4" ht="14.25" customHeight="1" x14ac:dyDescent="0.25">
      <c r="D588" s="24"/>
    </row>
    <row r="589" spans="4:4" ht="14.25" customHeight="1" x14ac:dyDescent="0.25">
      <c r="D589" s="24"/>
    </row>
    <row r="590" spans="4:4" ht="14.25" customHeight="1" x14ac:dyDescent="0.25">
      <c r="D590" s="24"/>
    </row>
    <row r="591" spans="4:4" ht="14.25" customHeight="1" x14ac:dyDescent="0.25">
      <c r="D591" s="24"/>
    </row>
    <row r="592" spans="4:4" ht="14.25" customHeight="1" x14ac:dyDescent="0.25">
      <c r="D592" s="24"/>
    </row>
    <row r="593" spans="4:4" ht="14.25" customHeight="1" x14ac:dyDescent="0.25">
      <c r="D593" s="24"/>
    </row>
    <row r="594" spans="4:4" ht="14.25" customHeight="1" x14ac:dyDescent="0.25">
      <c r="D594" s="24"/>
    </row>
    <row r="595" spans="4:4" ht="14.25" customHeight="1" x14ac:dyDescent="0.25">
      <c r="D595" s="24"/>
    </row>
    <row r="596" spans="4:4" ht="14.25" customHeight="1" x14ac:dyDescent="0.25">
      <c r="D596" s="24"/>
    </row>
    <row r="597" spans="4:4" ht="14.25" customHeight="1" x14ac:dyDescent="0.25">
      <c r="D597" s="24"/>
    </row>
    <row r="598" spans="4:4" ht="14.25" customHeight="1" x14ac:dyDescent="0.25">
      <c r="D598" s="24"/>
    </row>
    <row r="599" spans="4:4" ht="14.25" customHeight="1" x14ac:dyDescent="0.25">
      <c r="D599" s="24"/>
    </row>
    <row r="600" spans="4:4" ht="14.25" customHeight="1" x14ac:dyDescent="0.25">
      <c r="D600" s="24"/>
    </row>
    <row r="601" spans="4:4" ht="14.25" customHeight="1" x14ac:dyDescent="0.25">
      <c r="D601" s="24"/>
    </row>
    <row r="602" spans="4:4" ht="14.25" customHeight="1" x14ac:dyDescent="0.25">
      <c r="D602" s="24"/>
    </row>
    <row r="603" spans="4:4" ht="14.25" customHeight="1" x14ac:dyDescent="0.25">
      <c r="D603" s="24"/>
    </row>
    <row r="604" spans="4:4" ht="14.25" customHeight="1" x14ac:dyDescent="0.25">
      <c r="D604" s="24"/>
    </row>
    <row r="605" spans="4:4" ht="14.25" customHeight="1" x14ac:dyDescent="0.25">
      <c r="D605" s="24"/>
    </row>
    <row r="606" spans="4:4" ht="14.25" customHeight="1" x14ac:dyDescent="0.25">
      <c r="D606" s="24"/>
    </row>
    <row r="607" spans="4:4" ht="14.25" customHeight="1" x14ac:dyDescent="0.25">
      <c r="D607" s="24"/>
    </row>
    <row r="608" spans="4:4" ht="14.25" customHeight="1" x14ac:dyDescent="0.25">
      <c r="D608" s="24"/>
    </row>
    <row r="609" spans="4:4" ht="14.25" customHeight="1" x14ac:dyDescent="0.25">
      <c r="D609" s="24"/>
    </row>
    <row r="610" spans="4:4" ht="14.25" customHeight="1" x14ac:dyDescent="0.25">
      <c r="D610" s="24"/>
    </row>
    <row r="611" spans="4:4" ht="14.25" customHeight="1" x14ac:dyDescent="0.25">
      <c r="D611" s="24"/>
    </row>
    <row r="612" spans="4:4" ht="14.25" customHeight="1" x14ac:dyDescent="0.25">
      <c r="D612" s="24"/>
    </row>
    <row r="613" spans="4:4" ht="14.25" customHeight="1" x14ac:dyDescent="0.25">
      <c r="D613" s="24"/>
    </row>
    <row r="614" spans="4:4" ht="14.25" customHeight="1" x14ac:dyDescent="0.25">
      <c r="D614" s="24"/>
    </row>
    <row r="615" spans="4:4" ht="14.25" customHeight="1" x14ac:dyDescent="0.25">
      <c r="D615" s="24"/>
    </row>
    <row r="616" spans="4:4" ht="14.25" customHeight="1" x14ac:dyDescent="0.25">
      <c r="D616" s="24"/>
    </row>
    <row r="617" spans="4:4" ht="14.25" customHeight="1" x14ac:dyDescent="0.25">
      <c r="D617" s="24"/>
    </row>
    <row r="618" spans="4:4" ht="14.25" customHeight="1" x14ac:dyDescent="0.25">
      <c r="D618" s="24"/>
    </row>
    <row r="619" spans="4:4" ht="14.25" customHeight="1" x14ac:dyDescent="0.25">
      <c r="D619" s="24"/>
    </row>
    <row r="620" spans="4:4" ht="14.25" customHeight="1" x14ac:dyDescent="0.25">
      <c r="D620" s="24"/>
    </row>
    <row r="621" spans="4:4" ht="14.25" customHeight="1" x14ac:dyDescent="0.25">
      <c r="D621" s="24"/>
    </row>
    <row r="622" spans="4:4" ht="14.25" customHeight="1" x14ac:dyDescent="0.25">
      <c r="D622" s="24"/>
    </row>
    <row r="623" spans="4:4" ht="14.25" customHeight="1" x14ac:dyDescent="0.25">
      <c r="D623" s="24"/>
    </row>
    <row r="624" spans="4:4" ht="14.25" customHeight="1" x14ac:dyDescent="0.25">
      <c r="D624" s="24"/>
    </row>
    <row r="625" spans="4:4" ht="14.25" customHeight="1" x14ac:dyDescent="0.25">
      <c r="D625" s="24"/>
    </row>
    <row r="626" spans="4:4" ht="14.25" customHeight="1" x14ac:dyDescent="0.25">
      <c r="D626" s="24"/>
    </row>
    <row r="627" spans="4:4" ht="14.25" customHeight="1" x14ac:dyDescent="0.25">
      <c r="D627" s="24"/>
    </row>
    <row r="628" spans="4:4" ht="14.25" customHeight="1" x14ac:dyDescent="0.25">
      <c r="D628" s="24"/>
    </row>
    <row r="629" spans="4:4" ht="14.25" customHeight="1" x14ac:dyDescent="0.25">
      <c r="D629" s="24"/>
    </row>
    <row r="630" spans="4:4" ht="14.25" customHeight="1" x14ac:dyDescent="0.25">
      <c r="D630" s="24"/>
    </row>
    <row r="631" spans="4:4" ht="14.25" customHeight="1" x14ac:dyDescent="0.25">
      <c r="D631" s="24"/>
    </row>
    <row r="632" spans="4:4" ht="14.25" customHeight="1" x14ac:dyDescent="0.25">
      <c r="D632" s="24"/>
    </row>
    <row r="633" spans="4:4" ht="14.25" customHeight="1" x14ac:dyDescent="0.25">
      <c r="D633" s="24"/>
    </row>
    <row r="634" spans="4:4" ht="14.25" customHeight="1" x14ac:dyDescent="0.25">
      <c r="D634" s="24"/>
    </row>
    <row r="635" spans="4:4" ht="14.25" customHeight="1" x14ac:dyDescent="0.25">
      <c r="D635" s="24"/>
    </row>
    <row r="636" spans="4:4" ht="14.25" customHeight="1" x14ac:dyDescent="0.25">
      <c r="D636" s="24"/>
    </row>
    <row r="637" spans="4:4" ht="14.25" customHeight="1" x14ac:dyDescent="0.25">
      <c r="D637" s="24"/>
    </row>
    <row r="638" spans="4:4" ht="14.25" customHeight="1" x14ac:dyDescent="0.25">
      <c r="D638" s="24"/>
    </row>
    <row r="639" spans="4:4" ht="14.25" customHeight="1" x14ac:dyDescent="0.25">
      <c r="D639" s="24"/>
    </row>
    <row r="640" spans="4:4" ht="14.25" customHeight="1" x14ac:dyDescent="0.25">
      <c r="D640" s="24"/>
    </row>
    <row r="641" spans="4:4" ht="14.25" customHeight="1" x14ac:dyDescent="0.25">
      <c r="D641" s="24"/>
    </row>
    <row r="642" spans="4:4" ht="14.25" customHeight="1" x14ac:dyDescent="0.25">
      <c r="D642" s="24"/>
    </row>
    <row r="643" spans="4:4" ht="14.25" customHeight="1" x14ac:dyDescent="0.25">
      <c r="D643" s="24"/>
    </row>
    <row r="644" spans="4:4" ht="14.25" customHeight="1" x14ac:dyDescent="0.25">
      <c r="D644" s="24"/>
    </row>
    <row r="645" spans="4:4" ht="14.25" customHeight="1" x14ac:dyDescent="0.25">
      <c r="D645" s="24"/>
    </row>
    <row r="646" spans="4:4" ht="14.25" customHeight="1" x14ac:dyDescent="0.25">
      <c r="D646" s="24"/>
    </row>
    <row r="647" spans="4:4" ht="14.25" customHeight="1" x14ac:dyDescent="0.25">
      <c r="D647" s="24"/>
    </row>
    <row r="648" spans="4:4" ht="14.25" customHeight="1" x14ac:dyDescent="0.25">
      <c r="D648" s="24"/>
    </row>
    <row r="649" spans="4:4" ht="14.25" customHeight="1" x14ac:dyDescent="0.25">
      <c r="D649" s="24"/>
    </row>
    <row r="650" spans="4:4" ht="14.25" customHeight="1" x14ac:dyDescent="0.25">
      <c r="D650" s="24"/>
    </row>
    <row r="651" spans="4:4" ht="14.25" customHeight="1" x14ac:dyDescent="0.25">
      <c r="D651" s="24"/>
    </row>
    <row r="652" spans="4:4" ht="14.25" customHeight="1" x14ac:dyDescent="0.25">
      <c r="D652" s="24"/>
    </row>
    <row r="653" spans="4:4" ht="14.25" customHeight="1" x14ac:dyDescent="0.25">
      <c r="D653" s="24"/>
    </row>
    <row r="654" spans="4:4" ht="14.25" customHeight="1" x14ac:dyDescent="0.25">
      <c r="D654" s="24"/>
    </row>
    <row r="655" spans="4:4" ht="14.25" customHeight="1" x14ac:dyDescent="0.25">
      <c r="D655" s="24"/>
    </row>
    <row r="656" spans="4:4" ht="14.25" customHeight="1" x14ac:dyDescent="0.25">
      <c r="D656" s="24"/>
    </row>
    <row r="657" spans="4:4" ht="14.25" customHeight="1" x14ac:dyDescent="0.25">
      <c r="D657" s="24"/>
    </row>
    <row r="658" spans="4:4" ht="14.25" customHeight="1" x14ac:dyDescent="0.25">
      <c r="D658" s="24"/>
    </row>
    <row r="659" spans="4:4" ht="14.25" customHeight="1" x14ac:dyDescent="0.25">
      <c r="D659" s="24"/>
    </row>
    <row r="660" spans="4:4" ht="14.25" customHeight="1" x14ac:dyDescent="0.25">
      <c r="D660" s="24"/>
    </row>
    <row r="661" spans="4:4" ht="14.25" customHeight="1" x14ac:dyDescent="0.25">
      <c r="D661" s="24"/>
    </row>
    <row r="662" spans="4:4" ht="14.25" customHeight="1" x14ac:dyDescent="0.25">
      <c r="D662" s="24"/>
    </row>
    <row r="663" spans="4:4" ht="14.25" customHeight="1" x14ac:dyDescent="0.25">
      <c r="D663" s="24"/>
    </row>
    <row r="664" spans="4:4" ht="14.25" customHeight="1" x14ac:dyDescent="0.25">
      <c r="D664" s="24"/>
    </row>
    <row r="665" spans="4:4" ht="14.25" customHeight="1" x14ac:dyDescent="0.25">
      <c r="D665" s="24"/>
    </row>
    <row r="666" spans="4:4" ht="14.25" customHeight="1" x14ac:dyDescent="0.25">
      <c r="D666" s="24"/>
    </row>
    <row r="667" spans="4:4" ht="14.25" customHeight="1" x14ac:dyDescent="0.25">
      <c r="D667" s="24"/>
    </row>
    <row r="668" spans="4:4" ht="14.25" customHeight="1" x14ac:dyDescent="0.25">
      <c r="D668" s="24"/>
    </row>
    <row r="669" spans="4:4" ht="14.25" customHeight="1" x14ac:dyDescent="0.25">
      <c r="D669" s="24"/>
    </row>
    <row r="670" spans="4:4" ht="14.25" customHeight="1" x14ac:dyDescent="0.25">
      <c r="D670" s="24"/>
    </row>
    <row r="671" spans="4:4" ht="14.25" customHeight="1" x14ac:dyDescent="0.25">
      <c r="D671" s="24"/>
    </row>
    <row r="672" spans="4:4" ht="14.25" customHeight="1" x14ac:dyDescent="0.25">
      <c r="D672" s="24"/>
    </row>
    <row r="673" spans="4:4" ht="14.25" customHeight="1" x14ac:dyDescent="0.25">
      <c r="D673" s="24"/>
    </row>
    <row r="674" spans="4:4" ht="14.25" customHeight="1" x14ac:dyDescent="0.25">
      <c r="D674" s="24"/>
    </row>
    <row r="675" spans="4:4" ht="14.25" customHeight="1" x14ac:dyDescent="0.25">
      <c r="D675" s="24"/>
    </row>
    <row r="676" spans="4:4" ht="14.25" customHeight="1" x14ac:dyDescent="0.25">
      <c r="D676" s="24"/>
    </row>
    <row r="677" spans="4:4" ht="14.25" customHeight="1" x14ac:dyDescent="0.25">
      <c r="D677" s="24"/>
    </row>
    <row r="678" spans="4:4" ht="14.25" customHeight="1" x14ac:dyDescent="0.25">
      <c r="D678" s="24"/>
    </row>
    <row r="679" spans="4:4" ht="14.25" customHeight="1" x14ac:dyDescent="0.25">
      <c r="D679" s="24"/>
    </row>
    <row r="680" spans="4:4" ht="14.25" customHeight="1" x14ac:dyDescent="0.25">
      <c r="D680" s="24"/>
    </row>
    <row r="681" spans="4:4" ht="14.25" customHeight="1" x14ac:dyDescent="0.25">
      <c r="D681" s="24"/>
    </row>
    <row r="682" spans="4:4" ht="14.25" customHeight="1" x14ac:dyDescent="0.25">
      <c r="D682" s="24"/>
    </row>
    <row r="683" spans="4:4" ht="14.25" customHeight="1" x14ac:dyDescent="0.25">
      <c r="D683" s="24"/>
    </row>
    <row r="684" spans="4:4" ht="14.25" customHeight="1" x14ac:dyDescent="0.25">
      <c r="D684" s="24"/>
    </row>
    <row r="685" spans="4:4" ht="14.25" customHeight="1" x14ac:dyDescent="0.25">
      <c r="D685" s="24"/>
    </row>
    <row r="686" spans="4:4" ht="14.25" customHeight="1" x14ac:dyDescent="0.25">
      <c r="D686" s="24"/>
    </row>
    <row r="687" spans="4:4" ht="14.25" customHeight="1" x14ac:dyDescent="0.25">
      <c r="D687" s="24"/>
    </row>
    <row r="688" spans="4:4" ht="14.25" customHeight="1" x14ac:dyDescent="0.25">
      <c r="D688" s="24"/>
    </row>
    <row r="689" spans="4:4" ht="14.25" customHeight="1" x14ac:dyDescent="0.25">
      <c r="D689" s="24"/>
    </row>
    <row r="690" spans="4:4" ht="14.25" customHeight="1" x14ac:dyDescent="0.25">
      <c r="D690" s="24"/>
    </row>
    <row r="691" spans="4:4" ht="14.25" customHeight="1" x14ac:dyDescent="0.25">
      <c r="D691" s="24"/>
    </row>
    <row r="692" spans="4:4" ht="14.25" customHeight="1" x14ac:dyDescent="0.25">
      <c r="D692" s="24"/>
    </row>
    <row r="693" spans="4:4" ht="14.25" customHeight="1" x14ac:dyDescent="0.25">
      <c r="D693" s="24"/>
    </row>
    <row r="694" spans="4:4" ht="14.25" customHeight="1" x14ac:dyDescent="0.25">
      <c r="D694" s="24"/>
    </row>
    <row r="695" spans="4:4" ht="14.25" customHeight="1" x14ac:dyDescent="0.25">
      <c r="D695" s="24"/>
    </row>
    <row r="696" spans="4:4" ht="14.25" customHeight="1" x14ac:dyDescent="0.25">
      <c r="D696" s="24"/>
    </row>
    <row r="697" spans="4:4" ht="14.25" customHeight="1" x14ac:dyDescent="0.25">
      <c r="D697" s="24"/>
    </row>
    <row r="698" spans="4:4" ht="14.25" customHeight="1" x14ac:dyDescent="0.25">
      <c r="D698" s="24"/>
    </row>
    <row r="699" spans="4:4" ht="14.25" customHeight="1" x14ac:dyDescent="0.25">
      <c r="D699" s="24"/>
    </row>
    <row r="700" spans="4:4" ht="14.25" customHeight="1" x14ac:dyDescent="0.25">
      <c r="D700" s="24"/>
    </row>
    <row r="701" spans="4:4" ht="14.25" customHeight="1" x14ac:dyDescent="0.25">
      <c r="D701" s="24"/>
    </row>
    <row r="702" spans="4:4" ht="14.25" customHeight="1" x14ac:dyDescent="0.25">
      <c r="D702" s="24"/>
    </row>
    <row r="703" spans="4:4" ht="14.25" customHeight="1" x14ac:dyDescent="0.25">
      <c r="D703" s="24"/>
    </row>
    <row r="704" spans="4:4" ht="14.25" customHeight="1" x14ac:dyDescent="0.25">
      <c r="D704" s="24"/>
    </row>
    <row r="705" spans="4:4" ht="14.25" customHeight="1" x14ac:dyDescent="0.25">
      <c r="D705" s="24"/>
    </row>
    <row r="706" spans="4:4" ht="14.25" customHeight="1" x14ac:dyDescent="0.25">
      <c r="D706" s="24"/>
    </row>
    <row r="707" spans="4:4" ht="14.25" customHeight="1" x14ac:dyDescent="0.25">
      <c r="D707" s="24"/>
    </row>
    <row r="708" spans="4:4" ht="14.25" customHeight="1" x14ac:dyDescent="0.25">
      <c r="D708" s="24"/>
    </row>
    <row r="709" spans="4:4" ht="14.25" customHeight="1" x14ac:dyDescent="0.25">
      <c r="D709" s="24"/>
    </row>
    <row r="710" spans="4:4" ht="14.25" customHeight="1" x14ac:dyDescent="0.25">
      <c r="D710" s="24"/>
    </row>
    <row r="711" spans="4:4" ht="14.25" customHeight="1" x14ac:dyDescent="0.25">
      <c r="D711" s="24"/>
    </row>
    <row r="712" spans="4:4" ht="14.25" customHeight="1" x14ac:dyDescent="0.25">
      <c r="D712" s="24"/>
    </row>
    <row r="713" spans="4:4" ht="14.25" customHeight="1" x14ac:dyDescent="0.25">
      <c r="D713" s="24"/>
    </row>
    <row r="714" spans="4:4" ht="14.25" customHeight="1" x14ac:dyDescent="0.25">
      <c r="D714" s="24"/>
    </row>
    <row r="715" spans="4:4" ht="14.25" customHeight="1" x14ac:dyDescent="0.25">
      <c r="D715" s="24"/>
    </row>
    <row r="716" spans="4:4" ht="14.25" customHeight="1" x14ac:dyDescent="0.25">
      <c r="D716" s="24"/>
    </row>
    <row r="717" spans="4:4" ht="14.25" customHeight="1" x14ac:dyDescent="0.25">
      <c r="D717" s="24"/>
    </row>
    <row r="718" spans="4:4" ht="14.25" customHeight="1" x14ac:dyDescent="0.25">
      <c r="D718" s="24"/>
    </row>
    <row r="719" spans="4:4" ht="14.25" customHeight="1" x14ac:dyDescent="0.25">
      <c r="D719" s="24"/>
    </row>
    <row r="720" spans="4:4" ht="14.25" customHeight="1" x14ac:dyDescent="0.25">
      <c r="D720" s="24"/>
    </row>
    <row r="721" spans="4:4" ht="14.25" customHeight="1" x14ac:dyDescent="0.25">
      <c r="D721" s="24"/>
    </row>
    <row r="722" spans="4:4" ht="14.25" customHeight="1" x14ac:dyDescent="0.25">
      <c r="D722" s="24"/>
    </row>
    <row r="723" spans="4:4" ht="14.25" customHeight="1" x14ac:dyDescent="0.25">
      <c r="D723" s="24"/>
    </row>
    <row r="724" spans="4:4" ht="14.25" customHeight="1" x14ac:dyDescent="0.25">
      <c r="D724" s="24"/>
    </row>
    <row r="725" spans="4:4" ht="14.25" customHeight="1" x14ac:dyDescent="0.25">
      <c r="D725" s="24"/>
    </row>
    <row r="726" spans="4:4" ht="14.25" customHeight="1" x14ac:dyDescent="0.25">
      <c r="D726" s="24"/>
    </row>
    <row r="727" spans="4:4" ht="14.25" customHeight="1" x14ac:dyDescent="0.25">
      <c r="D727" s="24"/>
    </row>
    <row r="728" spans="4:4" ht="14.25" customHeight="1" x14ac:dyDescent="0.25">
      <c r="D728" s="24"/>
    </row>
    <row r="729" spans="4:4" ht="14.25" customHeight="1" x14ac:dyDescent="0.25">
      <c r="D729" s="24"/>
    </row>
    <row r="730" spans="4:4" ht="14.25" customHeight="1" x14ac:dyDescent="0.25">
      <c r="D730" s="24"/>
    </row>
    <row r="731" spans="4:4" ht="14.25" customHeight="1" x14ac:dyDescent="0.25">
      <c r="D731" s="24"/>
    </row>
    <row r="732" spans="4:4" ht="14.25" customHeight="1" x14ac:dyDescent="0.25">
      <c r="D732" s="24"/>
    </row>
    <row r="733" spans="4:4" ht="14.25" customHeight="1" x14ac:dyDescent="0.25">
      <c r="D733" s="24"/>
    </row>
    <row r="734" spans="4:4" ht="14.25" customHeight="1" x14ac:dyDescent="0.25">
      <c r="D734" s="24"/>
    </row>
    <row r="735" spans="4:4" ht="14.25" customHeight="1" x14ac:dyDescent="0.25">
      <c r="D735" s="24"/>
    </row>
    <row r="736" spans="4:4" ht="14.25" customHeight="1" x14ac:dyDescent="0.25">
      <c r="D736" s="24"/>
    </row>
    <row r="737" spans="4:4" ht="14.25" customHeight="1" x14ac:dyDescent="0.25">
      <c r="D737" s="24"/>
    </row>
    <row r="738" spans="4:4" ht="14.25" customHeight="1" x14ac:dyDescent="0.25">
      <c r="D738" s="24"/>
    </row>
    <row r="739" spans="4:4" ht="14.25" customHeight="1" x14ac:dyDescent="0.25">
      <c r="D739" s="24"/>
    </row>
    <row r="740" spans="4:4" ht="14.25" customHeight="1" x14ac:dyDescent="0.25">
      <c r="D740" s="24"/>
    </row>
    <row r="741" spans="4:4" ht="14.25" customHeight="1" x14ac:dyDescent="0.25">
      <c r="D741" s="24"/>
    </row>
    <row r="742" spans="4:4" ht="14.25" customHeight="1" x14ac:dyDescent="0.25">
      <c r="D742" s="24"/>
    </row>
    <row r="743" spans="4:4" ht="14.25" customHeight="1" x14ac:dyDescent="0.25">
      <c r="D743" s="24"/>
    </row>
    <row r="744" spans="4:4" ht="14.25" customHeight="1" x14ac:dyDescent="0.25">
      <c r="D744" s="24"/>
    </row>
    <row r="745" spans="4:4" ht="14.25" customHeight="1" x14ac:dyDescent="0.25">
      <c r="D745" s="24"/>
    </row>
    <row r="746" spans="4:4" ht="14.25" customHeight="1" x14ac:dyDescent="0.25">
      <c r="D746" s="24"/>
    </row>
    <row r="747" spans="4:4" ht="14.25" customHeight="1" x14ac:dyDescent="0.25">
      <c r="D747" s="24"/>
    </row>
    <row r="748" spans="4:4" ht="14.25" customHeight="1" x14ac:dyDescent="0.25">
      <c r="D748" s="24"/>
    </row>
    <row r="749" spans="4:4" ht="14.25" customHeight="1" x14ac:dyDescent="0.25">
      <c r="D749" s="24"/>
    </row>
    <row r="750" spans="4:4" ht="14.25" customHeight="1" x14ac:dyDescent="0.25">
      <c r="D750" s="24"/>
    </row>
    <row r="751" spans="4:4" ht="14.25" customHeight="1" x14ac:dyDescent="0.25">
      <c r="D751" s="24"/>
    </row>
    <row r="752" spans="4:4" ht="14.25" customHeight="1" x14ac:dyDescent="0.25">
      <c r="D752" s="24"/>
    </row>
    <row r="753" spans="4:4" ht="14.25" customHeight="1" x14ac:dyDescent="0.25">
      <c r="D753" s="24"/>
    </row>
    <row r="754" spans="4:4" ht="14.25" customHeight="1" x14ac:dyDescent="0.25">
      <c r="D754" s="24"/>
    </row>
    <row r="755" spans="4:4" ht="14.25" customHeight="1" x14ac:dyDescent="0.25">
      <c r="D755" s="24"/>
    </row>
    <row r="756" spans="4:4" ht="14.25" customHeight="1" x14ac:dyDescent="0.25">
      <c r="D756" s="24"/>
    </row>
    <row r="757" spans="4:4" ht="14.25" customHeight="1" x14ac:dyDescent="0.25">
      <c r="D757" s="24"/>
    </row>
    <row r="758" spans="4:4" ht="14.25" customHeight="1" x14ac:dyDescent="0.25">
      <c r="D758" s="24"/>
    </row>
    <row r="759" spans="4:4" ht="14.25" customHeight="1" x14ac:dyDescent="0.25">
      <c r="D759" s="24"/>
    </row>
    <row r="760" spans="4:4" ht="14.25" customHeight="1" x14ac:dyDescent="0.25">
      <c r="D760" s="24"/>
    </row>
    <row r="761" spans="4:4" ht="14.25" customHeight="1" x14ac:dyDescent="0.25">
      <c r="D761" s="24"/>
    </row>
    <row r="762" spans="4:4" ht="14.25" customHeight="1" x14ac:dyDescent="0.25">
      <c r="D762" s="24"/>
    </row>
    <row r="763" spans="4:4" ht="14.25" customHeight="1" x14ac:dyDescent="0.25">
      <c r="D763" s="24"/>
    </row>
    <row r="764" spans="4:4" ht="14.25" customHeight="1" x14ac:dyDescent="0.25">
      <c r="D764" s="24"/>
    </row>
    <row r="765" spans="4:4" ht="14.25" customHeight="1" x14ac:dyDescent="0.25">
      <c r="D765" s="24"/>
    </row>
    <row r="766" spans="4:4" ht="14.25" customHeight="1" x14ac:dyDescent="0.25">
      <c r="D766" s="24"/>
    </row>
    <row r="767" spans="4:4" ht="14.25" customHeight="1" x14ac:dyDescent="0.25">
      <c r="D767" s="24"/>
    </row>
    <row r="768" spans="4:4" ht="14.25" customHeight="1" x14ac:dyDescent="0.25">
      <c r="D768" s="24"/>
    </row>
    <row r="769" spans="4:4" ht="14.25" customHeight="1" x14ac:dyDescent="0.25">
      <c r="D769" s="24"/>
    </row>
    <row r="770" spans="4:4" ht="14.25" customHeight="1" x14ac:dyDescent="0.25">
      <c r="D770" s="24"/>
    </row>
    <row r="771" spans="4:4" ht="14.25" customHeight="1" x14ac:dyDescent="0.25">
      <c r="D771" s="24"/>
    </row>
    <row r="772" spans="4:4" ht="14.25" customHeight="1" x14ac:dyDescent="0.25">
      <c r="D772" s="24"/>
    </row>
    <row r="773" spans="4:4" ht="14.25" customHeight="1" x14ac:dyDescent="0.25">
      <c r="D773" s="24"/>
    </row>
    <row r="774" spans="4:4" ht="14.25" customHeight="1" x14ac:dyDescent="0.25">
      <c r="D774" s="24"/>
    </row>
    <row r="775" spans="4:4" ht="14.25" customHeight="1" x14ac:dyDescent="0.25">
      <c r="D775" s="24"/>
    </row>
    <row r="776" spans="4:4" ht="14.25" customHeight="1" x14ac:dyDescent="0.25">
      <c r="D776" s="24"/>
    </row>
    <row r="777" spans="4:4" ht="14.25" customHeight="1" x14ac:dyDescent="0.25">
      <c r="D777" s="24"/>
    </row>
    <row r="778" spans="4:4" ht="14.25" customHeight="1" x14ac:dyDescent="0.25">
      <c r="D778" s="24"/>
    </row>
    <row r="779" spans="4:4" ht="14.25" customHeight="1" x14ac:dyDescent="0.25">
      <c r="D779" s="24"/>
    </row>
    <row r="780" spans="4:4" ht="14.25" customHeight="1" x14ac:dyDescent="0.25">
      <c r="D780" s="24"/>
    </row>
    <row r="781" spans="4:4" ht="14.25" customHeight="1" x14ac:dyDescent="0.25">
      <c r="D781" s="24"/>
    </row>
    <row r="782" spans="4:4" ht="14.25" customHeight="1" x14ac:dyDescent="0.25">
      <c r="D782" s="24"/>
    </row>
    <row r="783" spans="4:4" ht="14.25" customHeight="1" x14ac:dyDescent="0.25">
      <c r="D783" s="24"/>
    </row>
    <row r="784" spans="4:4" ht="14.25" customHeight="1" x14ac:dyDescent="0.25">
      <c r="D784" s="24"/>
    </row>
    <row r="785" spans="4:4" ht="14.25" customHeight="1" x14ac:dyDescent="0.25">
      <c r="D785" s="24"/>
    </row>
    <row r="786" spans="4:4" ht="14.25" customHeight="1" x14ac:dyDescent="0.25">
      <c r="D786" s="24"/>
    </row>
    <row r="787" spans="4:4" ht="14.25" customHeight="1" x14ac:dyDescent="0.25">
      <c r="D787" s="24"/>
    </row>
    <row r="788" spans="4:4" ht="14.25" customHeight="1" x14ac:dyDescent="0.25">
      <c r="D788" s="24"/>
    </row>
    <row r="789" spans="4:4" ht="14.25" customHeight="1" x14ac:dyDescent="0.25">
      <c r="D789" s="24"/>
    </row>
    <row r="790" spans="4:4" ht="14.25" customHeight="1" x14ac:dyDescent="0.25">
      <c r="D790" s="24"/>
    </row>
    <row r="791" spans="4:4" ht="14.25" customHeight="1" x14ac:dyDescent="0.25">
      <c r="D791" s="24"/>
    </row>
    <row r="792" spans="4:4" ht="14.25" customHeight="1" x14ac:dyDescent="0.25">
      <c r="D792" s="24"/>
    </row>
    <row r="793" spans="4:4" ht="14.25" customHeight="1" x14ac:dyDescent="0.25">
      <c r="D793" s="24"/>
    </row>
    <row r="794" spans="4:4" ht="14.25" customHeight="1" x14ac:dyDescent="0.25">
      <c r="D794" s="24"/>
    </row>
    <row r="795" spans="4:4" ht="14.25" customHeight="1" x14ac:dyDescent="0.25">
      <c r="D795" s="24"/>
    </row>
    <row r="796" spans="4:4" ht="14.25" customHeight="1" x14ac:dyDescent="0.25">
      <c r="D796" s="24"/>
    </row>
    <row r="797" spans="4:4" ht="14.25" customHeight="1" x14ac:dyDescent="0.25">
      <c r="D797" s="24"/>
    </row>
    <row r="798" spans="4:4" ht="14.25" customHeight="1" x14ac:dyDescent="0.25">
      <c r="D798" s="24"/>
    </row>
    <row r="799" spans="4:4" ht="14.25" customHeight="1" x14ac:dyDescent="0.25">
      <c r="D799" s="24"/>
    </row>
    <row r="800" spans="4:4" ht="14.25" customHeight="1" x14ac:dyDescent="0.25">
      <c r="D800" s="24"/>
    </row>
    <row r="801" spans="4:4" ht="14.25" customHeight="1" x14ac:dyDescent="0.25">
      <c r="D801" s="24"/>
    </row>
    <row r="802" spans="4:4" ht="14.25" customHeight="1" x14ac:dyDescent="0.25">
      <c r="D802" s="24"/>
    </row>
    <row r="803" spans="4:4" ht="14.25" customHeight="1" x14ac:dyDescent="0.25">
      <c r="D803" s="24"/>
    </row>
    <row r="804" spans="4:4" ht="14.25" customHeight="1" x14ac:dyDescent="0.25">
      <c r="D804" s="24"/>
    </row>
    <row r="805" spans="4:4" ht="14.25" customHeight="1" x14ac:dyDescent="0.25">
      <c r="D805" s="24"/>
    </row>
    <row r="806" spans="4:4" ht="14.25" customHeight="1" x14ac:dyDescent="0.25">
      <c r="D806" s="24"/>
    </row>
    <row r="807" spans="4:4" ht="14.25" customHeight="1" x14ac:dyDescent="0.25">
      <c r="D807" s="24"/>
    </row>
    <row r="808" spans="4:4" ht="14.25" customHeight="1" x14ac:dyDescent="0.25">
      <c r="D808" s="24"/>
    </row>
    <row r="809" spans="4:4" ht="14.25" customHeight="1" x14ac:dyDescent="0.25">
      <c r="D809" s="24"/>
    </row>
    <row r="810" spans="4:4" ht="14.25" customHeight="1" x14ac:dyDescent="0.25">
      <c r="D810" s="24"/>
    </row>
    <row r="811" spans="4:4" ht="14.25" customHeight="1" x14ac:dyDescent="0.25">
      <c r="D811" s="24"/>
    </row>
    <row r="812" spans="4:4" ht="14.25" customHeight="1" x14ac:dyDescent="0.25">
      <c r="D812" s="24"/>
    </row>
    <row r="813" spans="4:4" ht="14.25" customHeight="1" x14ac:dyDescent="0.25">
      <c r="D813" s="24"/>
    </row>
    <row r="814" spans="4:4" ht="14.25" customHeight="1" x14ac:dyDescent="0.25">
      <c r="D814" s="24"/>
    </row>
    <row r="815" spans="4:4" ht="14.25" customHeight="1" x14ac:dyDescent="0.25">
      <c r="D815" s="24"/>
    </row>
    <row r="816" spans="4:4" ht="14.25" customHeight="1" x14ac:dyDescent="0.25">
      <c r="D816" s="24"/>
    </row>
    <row r="817" spans="4:4" ht="14.25" customHeight="1" x14ac:dyDescent="0.25">
      <c r="D817" s="24"/>
    </row>
    <row r="818" spans="4:4" ht="14.25" customHeight="1" x14ac:dyDescent="0.25">
      <c r="D818" s="24"/>
    </row>
    <row r="819" spans="4:4" ht="14.25" customHeight="1" x14ac:dyDescent="0.25">
      <c r="D819" s="24"/>
    </row>
    <row r="820" spans="4:4" ht="14.25" customHeight="1" x14ac:dyDescent="0.25">
      <c r="D820" s="24"/>
    </row>
    <row r="821" spans="4:4" ht="14.25" customHeight="1" x14ac:dyDescent="0.25">
      <c r="D821" s="24"/>
    </row>
    <row r="822" spans="4:4" ht="14.25" customHeight="1" x14ac:dyDescent="0.25">
      <c r="D822" s="24"/>
    </row>
    <row r="823" spans="4:4" ht="14.25" customHeight="1" x14ac:dyDescent="0.25">
      <c r="D823" s="24"/>
    </row>
    <row r="824" spans="4:4" ht="14.25" customHeight="1" x14ac:dyDescent="0.25">
      <c r="D824" s="24"/>
    </row>
    <row r="825" spans="4:4" ht="14.25" customHeight="1" x14ac:dyDescent="0.25">
      <c r="D825" s="24"/>
    </row>
    <row r="826" spans="4:4" ht="14.25" customHeight="1" x14ac:dyDescent="0.25">
      <c r="D826" s="24"/>
    </row>
    <row r="827" spans="4:4" ht="14.25" customHeight="1" x14ac:dyDescent="0.25">
      <c r="D827" s="24"/>
    </row>
    <row r="828" spans="4:4" ht="14.25" customHeight="1" x14ac:dyDescent="0.25">
      <c r="D828" s="24"/>
    </row>
    <row r="829" spans="4:4" ht="14.25" customHeight="1" x14ac:dyDescent="0.25">
      <c r="D829" s="24"/>
    </row>
    <row r="830" spans="4:4" ht="14.25" customHeight="1" x14ac:dyDescent="0.25">
      <c r="D830" s="24"/>
    </row>
    <row r="831" spans="4:4" ht="14.25" customHeight="1" x14ac:dyDescent="0.25">
      <c r="D831" s="24"/>
    </row>
    <row r="832" spans="4:4" ht="14.25" customHeight="1" x14ac:dyDescent="0.25">
      <c r="D832" s="24"/>
    </row>
    <row r="833" spans="4:4" ht="14.25" customHeight="1" x14ac:dyDescent="0.25">
      <c r="D833" s="24"/>
    </row>
    <row r="834" spans="4:4" ht="14.25" customHeight="1" x14ac:dyDescent="0.25">
      <c r="D834" s="24"/>
    </row>
    <row r="835" spans="4:4" ht="14.25" customHeight="1" x14ac:dyDescent="0.25">
      <c r="D835" s="24"/>
    </row>
    <row r="836" spans="4:4" ht="14.25" customHeight="1" x14ac:dyDescent="0.25">
      <c r="D836" s="24"/>
    </row>
    <row r="837" spans="4:4" ht="14.25" customHeight="1" x14ac:dyDescent="0.25">
      <c r="D837" s="24"/>
    </row>
    <row r="838" spans="4:4" ht="14.25" customHeight="1" x14ac:dyDescent="0.25">
      <c r="D838" s="24"/>
    </row>
    <row r="839" spans="4:4" ht="14.25" customHeight="1" x14ac:dyDescent="0.25">
      <c r="D839" s="24"/>
    </row>
    <row r="840" spans="4:4" ht="14.25" customHeight="1" x14ac:dyDescent="0.25">
      <c r="D840" s="24"/>
    </row>
    <row r="841" spans="4:4" ht="14.25" customHeight="1" x14ac:dyDescent="0.25">
      <c r="D841" s="24"/>
    </row>
    <row r="842" spans="4:4" ht="14.25" customHeight="1" x14ac:dyDescent="0.25">
      <c r="D842" s="24"/>
    </row>
    <row r="843" spans="4:4" ht="14.25" customHeight="1" x14ac:dyDescent="0.25">
      <c r="D843" s="24"/>
    </row>
    <row r="844" spans="4:4" ht="14.25" customHeight="1" x14ac:dyDescent="0.25">
      <c r="D844" s="24"/>
    </row>
    <row r="845" spans="4:4" ht="14.25" customHeight="1" x14ac:dyDescent="0.25">
      <c r="D845" s="24"/>
    </row>
    <row r="846" spans="4:4" ht="14.25" customHeight="1" x14ac:dyDescent="0.25">
      <c r="D846" s="24"/>
    </row>
    <row r="847" spans="4:4" ht="14.25" customHeight="1" x14ac:dyDescent="0.25">
      <c r="D847" s="24"/>
    </row>
    <row r="848" spans="4:4" ht="14.25" customHeight="1" x14ac:dyDescent="0.25">
      <c r="D848" s="24"/>
    </row>
    <row r="849" spans="4:4" ht="14.25" customHeight="1" x14ac:dyDescent="0.25">
      <c r="D849" s="24"/>
    </row>
    <row r="850" spans="4:4" ht="14.25" customHeight="1" x14ac:dyDescent="0.25">
      <c r="D850" s="24"/>
    </row>
    <row r="851" spans="4:4" ht="14.25" customHeight="1" x14ac:dyDescent="0.25">
      <c r="D851" s="24"/>
    </row>
    <row r="852" spans="4:4" ht="14.25" customHeight="1" x14ac:dyDescent="0.25">
      <c r="D852" s="24"/>
    </row>
    <row r="853" spans="4:4" ht="14.25" customHeight="1" x14ac:dyDescent="0.25">
      <c r="D853" s="24"/>
    </row>
    <row r="854" spans="4:4" ht="14.25" customHeight="1" x14ac:dyDescent="0.25">
      <c r="D854" s="24"/>
    </row>
    <row r="855" spans="4:4" ht="14.25" customHeight="1" x14ac:dyDescent="0.25">
      <c r="D855" s="24"/>
    </row>
    <row r="856" spans="4:4" ht="14.25" customHeight="1" x14ac:dyDescent="0.25">
      <c r="D856" s="24"/>
    </row>
    <row r="857" spans="4:4" ht="14.25" customHeight="1" x14ac:dyDescent="0.25">
      <c r="D857" s="24"/>
    </row>
    <row r="858" spans="4:4" ht="14.25" customHeight="1" x14ac:dyDescent="0.25">
      <c r="D858" s="24"/>
    </row>
    <row r="859" spans="4:4" ht="14.25" customHeight="1" x14ac:dyDescent="0.25">
      <c r="D859" s="24"/>
    </row>
    <row r="860" spans="4:4" ht="14.25" customHeight="1" x14ac:dyDescent="0.25">
      <c r="D860" s="24"/>
    </row>
    <row r="861" spans="4:4" ht="14.25" customHeight="1" x14ac:dyDescent="0.25">
      <c r="D861" s="24"/>
    </row>
    <row r="862" spans="4:4" ht="14.25" customHeight="1" x14ac:dyDescent="0.25">
      <c r="D862" s="24"/>
    </row>
    <row r="863" spans="4:4" ht="14.25" customHeight="1" x14ac:dyDescent="0.25">
      <c r="D863" s="24"/>
    </row>
    <row r="864" spans="4:4" ht="14.25" customHeight="1" x14ac:dyDescent="0.25">
      <c r="D864" s="24"/>
    </row>
    <row r="865" spans="4:4" ht="14.25" customHeight="1" x14ac:dyDescent="0.25">
      <c r="D865" s="24"/>
    </row>
    <row r="866" spans="4:4" ht="14.25" customHeight="1" x14ac:dyDescent="0.25">
      <c r="D866" s="24"/>
    </row>
    <row r="867" spans="4:4" ht="14.25" customHeight="1" x14ac:dyDescent="0.25">
      <c r="D867" s="24"/>
    </row>
    <row r="868" spans="4:4" ht="14.25" customHeight="1" x14ac:dyDescent="0.25">
      <c r="D868" s="24"/>
    </row>
    <row r="869" spans="4:4" ht="14.25" customHeight="1" x14ac:dyDescent="0.25">
      <c r="D869" s="24"/>
    </row>
    <row r="870" spans="4:4" ht="14.25" customHeight="1" x14ac:dyDescent="0.25">
      <c r="D870" s="24"/>
    </row>
    <row r="871" spans="4:4" ht="14.25" customHeight="1" x14ac:dyDescent="0.25">
      <c r="D871" s="24"/>
    </row>
    <row r="872" spans="4:4" ht="14.25" customHeight="1" x14ac:dyDescent="0.25">
      <c r="D872" s="24"/>
    </row>
    <row r="873" spans="4:4" ht="14.25" customHeight="1" x14ac:dyDescent="0.25">
      <c r="D873" s="24"/>
    </row>
    <row r="874" spans="4:4" ht="14.25" customHeight="1" x14ac:dyDescent="0.25">
      <c r="D874" s="24"/>
    </row>
    <row r="875" spans="4:4" ht="14.25" customHeight="1" x14ac:dyDescent="0.25">
      <c r="D875" s="24"/>
    </row>
    <row r="876" spans="4:4" ht="14.25" customHeight="1" x14ac:dyDescent="0.25">
      <c r="D876" s="24"/>
    </row>
    <row r="877" spans="4:4" ht="14.25" customHeight="1" x14ac:dyDescent="0.25">
      <c r="D877" s="24"/>
    </row>
    <row r="878" spans="4:4" ht="14.25" customHeight="1" x14ac:dyDescent="0.25">
      <c r="D878" s="24"/>
    </row>
    <row r="879" spans="4:4" ht="14.25" customHeight="1" x14ac:dyDescent="0.25">
      <c r="D879" s="24"/>
    </row>
    <row r="880" spans="4:4" ht="14.25" customHeight="1" x14ac:dyDescent="0.25">
      <c r="D880" s="24"/>
    </row>
    <row r="881" spans="4:4" ht="14.25" customHeight="1" x14ac:dyDescent="0.25">
      <c r="D881" s="24"/>
    </row>
    <row r="882" spans="4:4" ht="14.25" customHeight="1" x14ac:dyDescent="0.25">
      <c r="D882" s="24"/>
    </row>
    <row r="883" spans="4:4" ht="14.25" customHeight="1" x14ac:dyDescent="0.25">
      <c r="D883" s="24"/>
    </row>
    <row r="884" spans="4:4" ht="14.25" customHeight="1" x14ac:dyDescent="0.25">
      <c r="D884" s="24"/>
    </row>
    <row r="885" spans="4:4" ht="14.25" customHeight="1" x14ac:dyDescent="0.25">
      <c r="D885" s="24"/>
    </row>
    <row r="886" spans="4:4" ht="14.25" customHeight="1" x14ac:dyDescent="0.25">
      <c r="D886" s="24"/>
    </row>
    <row r="887" spans="4:4" ht="14.25" customHeight="1" x14ac:dyDescent="0.25">
      <c r="D887" s="24"/>
    </row>
    <row r="888" spans="4:4" ht="14.25" customHeight="1" x14ac:dyDescent="0.25">
      <c r="D888" s="24"/>
    </row>
    <row r="889" spans="4:4" ht="14.25" customHeight="1" x14ac:dyDescent="0.25">
      <c r="D889" s="24"/>
    </row>
    <row r="890" spans="4:4" ht="14.25" customHeight="1" x14ac:dyDescent="0.25">
      <c r="D890" s="24"/>
    </row>
    <row r="891" spans="4:4" ht="14.25" customHeight="1" x14ac:dyDescent="0.25">
      <c r="D891" s="24"/>
    </row>
    <row r="892" spans="4:4" ht="14.25" customHeight="1" x14ac:dyDescent="0.25">
      <c r="D892" s="24"/>
    </row>
    <row r="893" spans="4:4" ht="14.25" customHeight="1" x14ac:dyDescent="0.25">
      <c r="D893" s="24"/>
    </row>
    <row r="894" spans="4:4" ht="14.25" customHeight="1" x14ac:dyDescent="0.25">
      <c r="D894" s="24"/>
    </row>
    <row r="895" spans="4:4" ht="14.25" customHeight="1" x14ac:dyDescent="0.25">
      <c r="D895" s="24"/>
    </row>
    <row r="896" spans="4:4" ht="14.25" customHeight="1" x14ac:dyDescent="0.25">
      <c r="D896" s="24"/>
    </row>
    <row r="897" spans="4:4" ht="14.25" customHeight="1" x14ac:dyDescent="0.25">
      <c r="D897" s="24"/>
    </row>
    <row r="898" spans="4:4" ht="14.25" customHeight="1" x14ac:dyDescent="0.25">
      <c r="D898" s="24"/>
    </row>
    <row r="899" spans="4:4" ht="14.25" customHeight="1" x14ac:dyDescent="0.25">
      <c r="D899" s="24"/>
    </row>
    <row r="900" spans="4:4" ht="14.25" customHeight="1" x14ac:dyDescent="0.25">
      <c r="D900" s="24"/>
    </row>
    <row r="901" spans="4:4" ht="14.25" customHeight="1" x14ac:dyDescent="0.25">
      <c r="D901" s="24"/>
    </row>
    <row r="902" spans="4:4" ht="14.25" customHeight="1" x14ac:dyDescent="0.25">
      <c r="D902" s="24"/>
    </row>
    <row r="903" spans="4:4" ht="14.25" customHeight="1" x14ac:dyDescent="0.25">
      <c r="D903" s="24"/>
    </row>
    <row r="904" spans="4:4" ht="14.25" customHeight="1" x14ac:dyDescent="0.25">
      <c r="D904" s="24"/>
    </row>
    <row r="905" spans="4:4" ht="14.25" customHeight="1" x14ac:dyDescent="0.25">
      <c r="D905" s="24"/>
    </row>
    <row r="906" spans="4:4" ht="14.25" customHeight="1" x14ac:dyDescent="0.25">
      <c r="D906" s="24"/>
    </row>
    <row r="907" spans="4:4" ht="14.25" customHeight="1" x14ac:dyDescent="0.25">
      <c r="D907" s="24"/>
    </row>
    <row r="908" spans="4:4" ht="14.25" customHeight="1" x14ac:dyDescent="0.25">
      <c r="D908" s="24"/>
    </row>
    <row r="909" spans="4:4" ht="14.25" customHeight="1" x14ac:dyDescent="0.25">
      <c r="D909" s="24"/>
    </row>
    <row r="910" spans="4:4" ht="14.25" customHeight="1" x14ac:dyDescent="0.25">
      <c r="D910" s="24"/>
    </row>
    <row r="911" spans="4:4" ht="14.25" customHeight="1" x14ac:dyDescent="0.25">
      <c r="D911" s="24"/>
    </row>
    <row r="912" spans="4:4" ht="14.25" customHeight="1" x14ac:dyDescent="0.25">
      <c r="D912" s="24"/>
    </row>
    <row r="913" spans="4:4" ht="14.25" customHeight="1" x14ac:dyDescent="0.25">
      <c r="D913" s="24"/>
    </row>
    <row r="914" spans="4:4" ht="14.25" customHeight="1" x14ac:dyDescent="0.25">
      <c r="D914" s="24"/>
    </row>
    <row r="915" spans="4:4" ht="14.25" customHeight="1" x14ac:dyDescent="0.25">
      <c r="D915" s="24"/>
    </row>
    <row r="916" spans="4:4" ht="14.25" customHeight="1" x14ac:dyDescent="0.25">
      <c r="D916" s="24"/>
    </row>
    <row r="917" spans="4:4" ht="14.25" customHeight="1" x14ac:dyDescent="0.25">
      <c r="D917" s="24"/>
    </row>
    <row r="918" spans="4:4" ht="14.25" customHeight="1" x14ac:dyDescent="0.25">
      <c r="D918" s="24"/>
    </row>
    <row r="919" spans="4:4" ht="14.25" customHeight="1" x14ac:dyDescent="0.25">
      <c r="D919" s="24"/>
    </row>
    <row r="920" spans="4:4" ht="14.25" customHeight="1" x14ac:dyDescent="0.25">
      <c r="D920" s="24"/>
    </row>
    <row r="921" spans="4:4" ht="14.25" customHeight="1" x14ac:dyDescent="0.25">
      <c r="D921" s="24"/>
    </row>
    <row r="922" spans="4:4" ht="14.25" customHeight="1" x14ac:dyDescent="0.25">
      <c r="D922" s="24"/>
    </row>
    <row r="923" spans="4:4" ht="14.25" customHeight="1" x14ac:dyDescent="0.25">
      <c r="D923" s="24"/>
    </row>
    <row r="924" spans="4:4" ht="14.25" customHeight="1" x14ac:dyDescent="0.25">
      <c r="D924" s="24"/>
    </row>
    <row r="925" spans="4:4" ht="14.25" customHeight="1" x14ac:dyDescent="0.25">
      <c r="D925" s="24"/>
    </row>
    <row r="926" spans="4:4" ht="14.25" customHeight="1" x14ac:dyDescent="0.25">
      <c r="D926" s="24"/>
    </row>
    <row r="927" spans="4:4" ht="14.25" customHeight="1" x14ac:dyDescent="0.25">
      <c r="D927" s="24"/>
    </row>
    <row r="928" spans="4:4" ht="14.25" customHeight="1" x14ac:dyDescent="0.25">
      <c r="D928" s="24"/>
    </row>
    <row r="929" spans="4:4" ht="14.25" customHeight="1" x14ac:dyDescent="0.25">
      <c r="D929" s="24"/>
    </row>
    <row r="930" spans="4:4" ht="14.25" customHeight="1" x14ac:dyDescent="0.25">
      <c r="D930" s="24"/>
    </row>
    <row r="931" spans="4:4" ht="14.25" customHeight="1" x14ac:dyDescent="0.25">
      <c r="D931" s="24"/>
    </row>
    <row r="932" spans="4:4" ht="14.25" customHeight="1" x14ac:dyDescent="0.25">
      <c r="D932" s="24"/>
    </row>
    <row r="933" spans="4:4" ht="14.25" customHeight="1" x14ac:dyDescent="0.25">
      <c r="D933" s="24"/>
    </row>
    <row r="934" spans="4:4" ht="14.25" customHeight="1" x14ac:dyDescent="0.25">
      <c r="D934" s="24"/>
    </row>
    <row r="935" spans="4:4" ht="14.25" customHeight="1" x14ac:dyDescent="0.25">
      <c r="D935" s="24"/>
    </row>
    <row r="936" spans="4:4" ht="14.25" customHeight="1" x14ac:dyDescent="0.25">
      <c r="D936" s="24"/>
    </row>
    <row r="937" spans="4:4" ht="14.25" customHeight="1" x14ac:dyDescent="0.25">
      <c r="D937" s="24"/>
    </row>
    <row r="938" spans="4:4" ht="14.25" customHeight="1" x14ac:dyDescent="0.25">
      <c r="D938" s="24"/>
    </row>
    <row r="939" spans="4:4" ht="14.25" customHeight="1" x14ac:dyDescent="0.25">
      <c r="D939" s="24"/>
    </row>
    <row r="940" spans="4:4" ht="14.25" customHeight="1" x14ac:dyDescent="0.25">
      <c r="D940" s="24"/>
    </row>
    <row r="941" spans="4:4" ht="14.25" customHeight="1" x14ac:dyDescent="0.25">
      <c r="D941" s="24"/>
    </row>
    <row r="942" spans="4:4" ht="14.25" customHeight="1" x14ac:dyDescent="0.25">
      <c r="D942" s="24"/>
    </row>
    <row r="943" spans="4:4" ht="14.25" customHeight="1" x14ac:dyDescent="0.25">
      <c r="D943" s="24"/>
    </row>
    <row r="944" spans="4:4" ht="14.25" customHeight="1" x14ac:dyDescent="0.25">
      <c r="D944" s="24"/>
    </row>
    <row r="945" spans="4:4" ht="14.25" customHeight="1" x14ac:dyDescent="0.25">
      <c r="D945" s="24"/>
    </row>
    <row r="946" spans="4:4" ht="14.25" customHeight="1" x14ac:dyDescent="0.25">
      <c r="D946" s="24"/>
    </row>
    <row r="947" spans="4:4" ht="14.25" customHeight="1" x14ac:dyDescent="0.25">
      <c r="D947" s="24"/>
    </row>
    <row r="948" spans="4:4" ht="14.25" customHeight="1" x14ac:dyDescent="0.25">
      <c r="D948" s="24"/>
    </row>
    <row r="949" spans="4:4" ht="14.25" customHeight="1" x14ac:dyDescent="0.25">
      <c r="D949" s="24"/>
    </row>
    <row r="950" spans="4:4" ht="14.25" customHeight="1" x14ac:dyDescent="0.25">
      <c r="D950" s="24"/>
    </row>
    <row r="951" spans="4:4" ht="14.25" customHeight="1" x14ac:dyDescent="0.25">
      <c r="D951" s="24"/>
    </row>
    <row r="952" spans="4:4" ht="14.25" customHeight="1" x14ac:dyDescent="0.25">
      <c r="D952" s="24"/>
    </row>
    <row r="953" spans="4:4" ht="14.25" customHeight="1" x14ac:dyDescent="0.25">
      <c r="D953" s="24"/>
    </row>
    <row r="954" spans="4:4" ht="14.25" customHeight="1" x14ac:dyDescent="0.25">
      <c r="D954" s="24"/>
    </row>
    <row r="955" spans="4:4" ht="14.25" customHeight="1" x14ac:dyDescent="0.25">
      <c r="D955" s="24"/>
    </row>
    <row r="956" spans="4:4" ht="14.25" customHeight="1" x14ac:dyDescent="0.25">
      <c r="D956" s="24"/>
    </row>
    <row r="957" spans="4:4" ht="14.25" customHeight="1" x14ac:dyDescent="0.25">
      <c r="D957" s="24"/>
    </row>
    <row r="958" spans="4:4" ht="14.25" customHeight="1" x14ac:dyDescent="0.25">
      <c r="D958" s="24"/>
    </row>
    <row r="959" spans="4:4" ht="14.25" customHeight="1" x14ac:dyDescent="0.25">
      <c r="D959" s="24"/>
    </row>
    <row r="960" spans="4:4" ht="14.25" customHeight="1" x14ac:dyDescent="0.25">
      <c r="D960" s="24"/>
    </row>
    <row r="961" spans="4:4" ht="14.25" customHeight="1" x14ac:dyDescent="0.25">
      <c r="D961" s="24"/>
    </row>
    <row r="962" spans="4:4" ht="14.25" customHeight="1" x14ac:dyDescent="0.25">
      <c r="D962" s="24"/>
    </row>
    <row r="963" spans="4:4" ht="14.25" customHeight="1" x14ac:dyDescent="0.25">
      <c r="D963" s="24"/>
    </row>
    <row r="964" spans="4:4" ht="14.25" customHeight="1" x14ac:dyDescent="0.25">
      <c r="D964" s="24"/>
    </row>
    <row r="965" spans="4:4" ht="14.25" customHeight="1" x14ac:dyDescent="0.25">
      <c r="D965" s="24"/>
    </row>
    <row r="966" spans="4:4" ht="14.25" customHeight="1" x14ac:dyDescent="0.25">
      <c r="D966" s="24"/>
    </row>
    <row r="967" spans="4:4" ht="14.25" customHeight="1" x14ac:dyDescent="0.25">
      <c r="D967" s="24"/>
    </row>
    <row r="968" spans="4:4" ht="14.25" customHeight="1" x14ac:dyDescent="0.25">
      <c r="D968" s="24"/>
    </row>
    <row r="969" spans="4:4" ht="14.25" customHeight="1" x14ac:dyDescent="0.25">
      <c r="D969" s="24"/>
    </row>
    <row r="970" spans="4:4" ht="14.25" customHeight="1" x14ac:dyDescent="0.25">
      <c r="D970" s="24"/>
    </row>
    <row r="971" spans="4:4" ht="14.25" customHeight="1" x14ac:dyDescent="0.25">
      <c r="D971" s="24"/>
    </row>
    <row r="972" spans="4:4" ht="14.25" customHeight="1" x14ac:dyDescent="0.25">
      <c r="D972" s="24"/>
    </row>
    <row r="973" spans="4:4" ht="14.25" customHeight="1" x14ac:dyDescent="0.25">
      <c r="D973" s="24"/>
    </row>
    <row r="974" spans="4:4" ht="14.25" customHeight="1" x14ac:dyDescent="0.25">
      <c r="D974" s="24"/>
    </row>
    <row r="975" spans="4:4" ht="14.25" customHeight="1" x14ac:dyDescent="0.25">
      <c r="D975" s="24"/>
    </row>
    <row r="976" spans="4:4" ht="14.25" customHeight="1" x14ac:dyDescent="0.25">
      <c r="D976" s="24"/>
    </row>
    <row r="977" spans="4:4" ht="14.25" customHeight="1" x14ac:dyDescent="0.25">
      <c r="D977" s="24"/>
    </row>
    <row r="978" spans="4:4" ht="14.25" customHeight="1" x14ac:dyDescent="0.25">
      <c r="D978" s="24"/>
    </row>
    <row r="979" spans="4:4" ht="14.25" customHeight="1" x14ac:dyDescent="0.25">
      <c r="D979" s="24"/>
    </row>
    <row r="980" spans="4:4" ht="14.25" customHeight="1" x14ac:dyDescent="0.25">
      <c r="D980" s="24"/>
    </row>
    <row r="981" spans="4:4" ht="14.25" customHeight="1" x14ac:dyDescent="0.25">
      <c r="D981" s="24"/>
    </row>
    <row r="982" spans="4:4" ht="14.25" customHeight="1" x14ac:dyDescent="0.25">
      <c r="D982" s="24"/>
    </row>
    <row r="983" spans="4:4" ht="14.25" customHeight="1" x14ac:dyDescent="0.25">
      <c r="D983" s="24"/>
    </row>
    <row r="984" spans="4:4" ht="14.25" customHeight="1" x14ac:dyDescent="0.25">
      <c r="D984" s="24"/>
    </row>
    <row r="985" spans="4:4" ht="14.25" customHeight="1" x14ac:dyDescent="0.25">
      <c r="D985" s="24"/>
    </row>
    <row r="986" spans="4:4" ht="14.25" customHeight="1" x14ac:dyDescent="0.25">
      <c r="D986" s="24"/>
    </row>
    <row r="987" spans="4:4" ht="14.25" customHeight="1" x14ac:dyDescent="0.25">
      <c r="D987" s="24"/>
    </row>
    <row r="988" spans="4:4" ht="14.25" customHeight="1" x14ac:dyDescent="0.25">
      <c r="D988" s="24"/>
    </row>
    <row r="989" spans="4:4" ht="14.25" customHeight="1" x14ac:dyDescent="0.25">
      <c r="D989" s="24"/>
    </row>
    <row r="990" spans="4:4" ht="14.25" customHeight="1" x14ac:dyDescent="0.25">
      <c r="D990" s="24"/>
    </row>
    <row r="991" spans="4:4" ht="14.25" customHeight="1" x14ac:dyDescent="0.25">
      <c r="D991" s="24"/>
    </row>
    <row r="992" spans="4:4" ht="14.25" customHeight="1" x14ac:dyDescent="0.25">
      <c r="D992" s="24"/>
    </row>
    <row r="993" spans="4:4" ht="14.25" customHeight="1" x14ac:dyDescent="0.25">
      <c r="D993" s="24"/>
    </row>
    <row r="994" spans="4:4" ht="14.25" customHeight="1" x14ac:dyDescent="0.25">
      <c r="D994" s="24"/>
    </row>
    <row r="995" spans="4:4" ht="14.25" customHeight="1" x14ac:dyDescent="0.25">
      <c r="D995" s="24"/>
    </row>
    <row r="996" spans="4:4" ht="14.25" customHeight="1" x14ac:dyDescent="0.25">
      <c r="D996" s="24"/>
    </row>
    <row r="997" spans="4:4" ht="14.25" customHeight="1" x14ac:dyDescent="0.25">
      <c r="D997" s="24"/>
    </row>
    <row r="998" spans="4:4" ht="14.25" customHeight="1" x14ac:dyDescent="0.25">
      <c r="D998" s="24"/>
    </row>
    <row r="999" spans="4:4" ht="14.25" customHeight="1" x14ac:dyDescent="0.25">
      <c r="D999" s="24"/>
    </row>
    <row r="1000" spans="4:4" ht="14.25" customHeight="1" x14ac:dyDescent="0.25">
      <c r="D1000" s="24"/>
    </row>
  </sheetData>
  <mergeCells count="1">
    <mergeCell ref="A1:D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00"/>
  <sheetViews>
    <sheetView workbookViewId="0">
      <selection activeCell="A3" sqref="A3"/>
    </sheetView>
  </sheetViews>
  <sheetFormatPr baseColWidth="10" defaultColWidth="14.42578125" defaultRowHeight="15" customHeight="1" x14ac:dyDescent="0.25"/>
  <cols>
    <col min="1" max="1" width="36.5703125" customWidth="1"/>
    <col min="2" max="2" width="9.5703125" customWidth="1"/>
    <col min="3" max="3" width="7.140625" customWidth="1"/>
    <col min="4" max="4" width="9.42578125" customWidth="1"/>
    <col min="5" max="26" width="30.42578125" customWidth="1"/>
  </cols>
  <sheetData>
    <row r="1" spans="1:4" ht="14.25" customHeight="1" x14ac:dyDescent="0.25">
      <c r="A1" s="60" t="s">
        <v>40</v>
      </c>
      <c r="B1" s="61"/>
      <c r="C1" s="61"/>
      <c r="D1" s="62"/>
    </row>
    <row r="2" spans="1:4" ht="29.25" customHeight="1" x14ac:dyDescent="0.25">
      <c r="A2" s="25" t="s">
        <v>1</v>
      </c>
      <c r="B2" s="26" t="s">
        <v>79</v>
      </c>
      <c r="C2" s="26" t="s">
        <v>3</v>
      </c>
      <c r="D2" s="26" t="s">
        <v>4</v>
      </c>
    </row>
    <row r="3" spans="1:4" ht="57.75" customHeight="1" thickBot="1" x14ac:dyDescent="0.3">
      <c r="A3" s="3" t="s">
        <v>41</v>
      </c>
      <c r="B3" s="4">
        <v>40</v>
      </c>
      <c r="C3" s="4"/>
      <c r="D3" s="5"/>
    </row>
    <row r="4" spans="1:4" ht="57.75" customHeight="1" x14ac:dyDescent="0.25">
      <c r="A4" s="6" t="s">
        <v>42</v>
      </c>
      <c r="B4" s="4">
        <v>40</v>
      </c>
      <c r="C4" s="7"/>
      <c r="D4" s="8"/>
    </row>
    <row r="5" spans="1:4" ht="57.75" customHeight="1" x14ac:dyDescent="0.25">
      <c r="A5" s="6" t="s">
        <v>43</v>
      </c>
      <c r="B5" s="7">
        <v>50</v>
      </c>
      <c r="C5" s="7"/>
      <c r="D5" s="8"/>
    </row>
    <row r="6" spans="1:4" ht="57.75" customHeight="1" x14ac:dyDescent="0.25">
      <c r="A6" s="6" t="s">
        <v>44</v>
      </c>
      <c r="B6" s="7">
        <v>40</v>
      </c>
      <c r="C6" s="7"/>
      <c r="D6" s="8"/>
    </row>
    <row r="7" spans="1:4" ht="57.75" customHeight="1" x14ac:dyDescent="0.25">
      <c r="A7" s="6" t="s">
        <v>45</v>
      </c>
      <c r="B7" s="7">
        <v>80</v>
      </c>
      <c r="C7" s="7"/>
      <c r="D7" s="8"/>
    </row>
    <row r="8" spans="1:4" ht="57.75" customHeight="1" x14ac:dyDescent="0.25">
      <c r="A8" s="9" t="s">
        <v>46</v>
      </c>
      <c r="B8" s="10">
        <v>50</v>
      </c>
      <c r="C8" s="10"/>
      <c r="D8" s="11"/>
    </row>
    <row r="9" spans="1:4" ht="14.25" customHeight="1" x14ac:dyDescent="0.25">
      <c r="A9" s="12"/>
      <c r="B9" s="12"/>
      <c r="C9" s="27" t="s">
        <v>20</v>
      </c>
      <c r="D9" s="13">
        <f>SUM(D3:D8)</f>
        <v>0</v>
      </c>
    </row>
    <row r="10" spans="1:4" ht="14.25" customHeight="1" x14ac:dyDescent="0.25"/>
    <row r="11" spans="1:4" ht="14.25" customHeight="1" x14ac:dyDescent="0.25"/>
    <row r="12" spans="1:4" ht="14.25" customHeight="1" x14ac:dyDescent="0.25"/>
    <row r="13" spans="1:4" ht="14.25" customHeight="1" x14ac:dyDescent="0.25"/>
    <row r="14" spans="1:4" ht="14.25" customHeight="1" x14ac:dyDescent="0.25"/>
    <row r="15" spans="1:4" ht="14.25" customHeight="1" x14ac:dyDescent="0.25"/>
    <row r="16" spans="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
    <mergeCell ref="A1:D1"/>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01"/>
  <sheetViews>
    <sheetView topLeftCell="A10" workbookViewId="0">
      <selection activeCell="A3" sqref="A3"/>
    </sheetView>
  </sheetViews>
  <sheetFormatPr baseColWidth="10" defaultColWidth="14.42578125" defaultRowHeight="15" customHeight="1" x14ac:dyDescent="0.25"/>
  <cols>
    <col min="1" max="1" width="76" customWidth="1"/>
    <col min="2" max="2" width="9.5703125" customWidth="1"/>
    <col min="3" max="3" width="7.140625" customWidth="1"/>
    <col min="4" max="4" width="9.42578125" customWidth="1"/>
    <col min="5" max="26" width="30.140625" customWidth="1"/>
  </cols>
  <sheetData>
    <row r="1" spans="1:4" ht="14.25" customHeight="1" thickBot="1" x14ac:dyDescent="0.3">
      <c r="A1" s="60" t="s">
        <v>47</v>
      </c>
      <c r="B1" s="61"/>
      <c r="C1" s="61"/>
      <c r="D1" s="62"/>
    </row>
    <row r="2" spans="1:4" ht="14.25" customHeight="1" x14ac:dyDescent="0.25">
      <c r="A2" s="48" t="s">
        <v>1</v>
      </c>
      <c r="B2" s="49" t="s">
        <v>2</v>
      </c>
      <c r="C2" s="49" t="s">
        <v>3</v>
      </c>
      <c r="D2" s="50" t="s">
        <v>4</v>
      </c>
    </row>
    <row r="3" spans="1:4" ht="24.75" customHeight="1" x14ac:dyDescent="0.25">
      <c r="A3" s="46" t="s">
        <v>48</v>
      </c>
      <c r="B3" s="47">
        <v>40</v>
      </c>
      <c r="C3" s="47"/>
      <c r="D3" s="47"/>
    </row>
    <row r="4" spans="1:4" ht="31.5" customHeight="1" x14ac:dyDescent="0.25">
      <c r="A4" s="46" t="s">
        <v>49</v>
      </c>
      <c r="B4" s="47">
        <v>30</v>
      </c>
      <c r="C4" s="47"/>
      <c r="D4" s="47"/>
    </row>
    <row r="5" spans="1:4" ht="28.5" customHeight="1" x14ac:dyDescent="0.25">
      <c r="A5" s="46" t="s">
        <v>50</v>
      </c>
      <c r="B5" s="47">
        <v>30</v>
      </c>
      <c r="C5" s="47"/>
      <c r="D5" s="47"/>
    </row>
    <row r="6" spans="1:4" ht="61.5" customHeight="1" x14ac:dyDescent="0.25">
      <c r="A6" s="46" t="s">
        <v>51</v>
      </c>
      <c r="B6" s="47">
        <v>30</v>
      </c>
      <c r="C6" s="47"/>
      <c r="D6" s="47"/>
    </row>
    <row r="7" spans="1:4" ht="61.5" customHeight="1" x14ac:dyDescent="0.25">
      <c r="A7" s="46" t="s">
        <v>52</v>
      </c>
      <c r="B7" s="47">
        <v>50</v>
      </c>
      <c r="C7" s="47"/>
      <c r="D7" s="51"/>
    </row>
    <row r="8" spans="1:4" ht="61.5" customHeight="1" x14ac:dyDescent="0.25">
      <c r="A8" s="46" t="s">
        <v>53</v>
      </c>
      <c r="B8" s="47">
        <v>30</v>
      </c>
      <c r="C8" s="47"/>
      <c r="D8" s="47"/>
    </row>
    <row r="9" spans="1:4" ht="61.5" customHeight="1" x14ac:dyDescent="0.25">
      <c r="A9" s="46" t="s">
        <v>54</v>
      </c>
      <c r="B9" s="47">
        <v>30</v>
      </c>
      <c r="C9" s="47"/>
      <c r="D9" s="51"/>
    </row>
    <row r="10" spans="1:4" ht="61.5" customHeight="1" x14ac:dyDescent="0.25">
      <c r="A10" s="46" t="s">
        <v>55</v>
      </c>
      <c r="B10" s="47">
        <v>20</v>
      </c>
      <c r="C10" s="47"/>
      <c r="D10" s="47"/>
    </row>
    <row r="11" spans="1:4" ht="83.25" customHeight="1" x14ac:dyDescent="0.25">
      <c r="A11" s="46" t="s">
        <v>56</v>
      </c>
      <c r="B11" s="47">
        <v>20</v>
      </c>
      <c r="C11" s="47"/>
      <c r="D11" s="51"/>
    </row>
    <row r="12" spans="1:4" ht="136.5" customHeight="1" x14ac:dyDescent="0.25">
      <c r="A12" s="52" t="s">
        <v>57</v>
      </c>
      <c r="B12" s="56">
        <v>20</v>
      </c>
      <c r="C12" s="53"/>
      <c r="D12" s="54"/>
    </row>
    <row r="13" spans="1:4" ht="14.25" customHeight="1" thickBot="1" x14ac:dyDescent="0.3">
      <c r="A13" s="12"/>
      <c r="B13" s="12"/>
      <c r="C13" s="27" t="s">
        <v>20</v>
      </c>
      <c r="D13" s="13">
        <f>SUM(D3:D11)</f>
        <v>0</v>
      </c>
    </row>
    <row r="14" spans="1:4" ht="14.25" customHeight="1" x14ac:dyDescent="0.25"/>
    <row r="15" spans="1:4" ht="14.25" customHeight="1" x14ac:dyDescent="0.25"/>
    <row r="16" spans="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sheetData>
  <mergeCells count="1">
    <mergeCell ref="A1:D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000"/>
  <sheetViews>
    <sheetView topLeftCell="A10" workbookViewId="0">
      <selection activeCell="A3" sqref="A3"/>
    </sheetView>
  </sheetViews>
  <sheetFormatPr baseColWidth="10" defaultColWidth="14.42578125" defaultRowHeight="15" customHeight="1" x14ac:dyDescent="0.25"/>
  <cols>
    <col min="1" max="1" width="61.28515625" customWidth="1"/>
    <col min="2" max="2" width="9.5703125" customWidth="1"/>
    <col min="3" max="3" width="7.140625" customWidth="1"/>
    <col min="4" max="4" width="11.7109375" customWidth="1"/>
    <col min="5" max="26" width="45" customWidth="1"/>
  </cols>
  <sheetData>
    <row r="1" spans="1:4" ht="14.25" customHeight="1" x14ac:dyDescent="0.25">
      <c r="A1" s="60" t="s">
        <v>58</v>
      </c>
      <c r="B1" s="61"/>
      <c r="C1" s="61"/>
      <c r="D1" s="62"/>
    </row>
    <row r="2" spans="1:4" ht="34.5" customHeight="1" x14ac:dyDescent="0.25">
      <c r="A2" s="14" t="s">
        <v>1</v>
      </c>
      <c r="B2" s="57" t="s">
        <v>79</v>
      </c>
      <c r="C2" s="15" t="s">
        <v>3</v>
      </c>
      <c r="D2" s="16" t="s">
        <v>4</v>
      </c>
    </row>
    <row r="3" spans="1:4" ht="132.75" customHeight="1" x14ac:dyDescent="0.25">
      <c r="A3" s="29" t="s">
        <v>59</v>
      </c>
      <c r="B3" s="30">
        <v>30</v>
      </c>
      <c r="C3" s="30"/>
      <c r="D3" s="31"/>
    </row>
    <row r="4" spans="1:4" ht="132.75" customHeight="1" x14ac:dyDescent="0.25">
      <c r="A4" s="6" t="s">
        <v>60</v>
      </c>
      <c r="B4" s="7">
        <v>30</v>
      </c>
      <c r="C4" s="7"/>
      <c r="D4" s="21"/>
    </row>
    <row r="5" spans="1:4" ht="132.75" customHeight="1" x14ac:dyDescent="0.25">
      <c r="A5" s="6" t="s">
        <v>61</v>
      </c>
      <c r="B5" s="7">
        <v>30</v>
      </c>
      <c r="C5" s="7"/>
      <c r="D5" s="21"/>
    </row>
    <row r="6" spans="1:4" ht="132.75" customHeight="1" x14ac:dyDescent="0.25">
      <c r="A6" s="6" t="s">
        <v>62</v>
      </c>
      <c r="B6" s="7">
        <v>40</v>
      </c>
      <c r="C6" s="7"/>
      <c r="D6" s="21"/>
    </row>
    <row r="7" spans="1:4" ht="132.75" customHeight="1" x14ac:dyDescent="0.25">
      <c r="A7" s="6" t="s">
        <v>63</v>
      </c>
      <c r="B7" s="7">
        <v>30</v>
      </c>
      <c r="C7" s="7"/>
      <c r="D7" s="21"/>
    </row>
    <row r="8" spans="1:4" ht="132.75" customHeight="1" x14ac:dyDescent="0.25">
      <c r="A8" s="6" t="s">
        <v>64</v>
      </c>
      <c r="B8" s="7">
        <v>40</v>
      </c>
      <c r="C8" s="7"/>
      <c r="D8" s="21"/>
    </row>
    <row r="9" spans="1:4" ht="132.75" customHeight="1" x14ac:dyDescent="0.25">
      <c r="A9" s="6" t="s">
        <v>65</v>
      </c>
      <c r="B9" s="7">
        <v>30</v>
      </c>
      <c r="C9" s="7"/>
      <c r="D9" s="21"/>
    </row>
    <row r="10" spans="1:4" ht="132.75" customHeight="1" x14ac:dyDescent="0.25">
      <c r="A10" s="6" t="s">
        <v>66</v>
      </c>
      <c r="B10" s="7">
        <v>40</v>
      </c>
      <c r="C10" s="7"/>
      <c r="D10" s="21"/>
    </row>
    <row r="11" spans="1:4" ht="46.5" customHeight="1" x14ac:dyDescent="0.25">
      <c r="A11" s="9" t="s">
        <v>67</v>
      </c>
      <c r="B11" s="10">
        <v>30</v>
      </c>
      <c r="C11" s="32"/>
      <c r="D11" s="28"/>
    </row>
    <row r="12" spans="1:4" ht="14.25" customHeight="1" x14ac:dyDescent="0.25">
      <c r="A12" s="12"/>
      <c r="B12" s="12"/>
      <c r="C12" s="23" t="s">
        <v>20</v>
      </c>
      <c r="D12" s="13">
        <f>SUM(D3:D11)</f>
        <v>0</v>
      </c>
    </row>
    <row r="13" spans="1:4" ht="14.25" customHeight="1" x14ac:dyDescent="0.25"/>
    <row r="14" spans="1:4" ht="14.25" customHeight="1" x14ac:dyDescent="0.25"/>
    <row r="15" spans="1:4" ht="14.25" customHeight="1" x14ac:dyDescent="0.25"/>
    <row r="16" spans="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
    <mergeCell ref="A1:D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6B31A-A3AD-4023-B55A-5E183DB67B02}">
  <dimension ref="A1:D995"/>
  <sheetViews>
    <sheetView topLeftCell="A7" workbookViewId="0">
      <selection sqref="A1:D1"/>
    </sheetView>
  </sheetViews>
  <sheetFormatPr baseColWidth="10" defaultColWidth="14.42578125" defaultRowHeight="15" x14ac:dyDescent="0.25"/>
  <cols>
    <col min="1" max="1" width="99.42578125" customWidth="1"/>
    <col min="2" max="2" width="9.5703125" customWidth="1"/>
    <col min="3" max="3" width="7.140625" customWidth="1"/>
    <col min="4" max="4" width="9.42578125" customWidth="1"/>
    <col min="5" max="5" width="69.140625" customWidth="1"/>
    <col min="6" max="26" width="10.7109375" customWidth="1"/>
  </cols>
  <sheetData>
    <row r="1" spans="1:4" ht="28.5" customHeight="1" thickBot="1" x14ac:dyDescent="0.3">
      <c r="A1" s="63" t="s">
        <v>80</v>
      </c>
      <c r="B1" s="61"/>
      <c r="C1" s="61"/>
      <c r="D1" s="64"/>
    </row>
    <row r="2" spans="1:4" ht="30.75" customHeight="1" x14ac:dyDescent="0.25">
      <c r="A2" s="17" t="s">
        <v>1</v>
      </c>
      <c r="B2" s="58" t="s">
        <v>79</v>
      </c>
      <c r="C2" s="18" t="s">
        <v>3</v>
      </c>
      <c r="D2" s="18" t="s">
        <v>4</v>
      </c>
    </row>
    <row r="3" spans="1:4" ht="28.5" customHeight="1" x14ac:dyDescent="0.25">
      <c r="A3" s="6" t="s">
        <v>71</v>
      </c>
      <c r="B3" s="7">
        <v>40</v>
      </c>
      <c r="C3" s="20"/>
      <c r="D3" s="8"/>
    </row>
    <row r="4" spans="1:4" ht="37.5" customHeight="1" x14ac:dyDescent="0.25">
      <c r="A4" s="55" t="s">
        <v>72</v>
      </c>
      <c r="B4" s="7">
        <v>40</v>
      </c>
      <c r="C4" s="20"/>
      <c r="D4" s="8"/>
    </row>
    <row r="5" spans="1:4" ht="42.75" customHeight="1" x14ac:dyDescent="0.25">
      <c r="A5" s="55" t="s">
        <v>73</v>
      </c>
      <c r="B5" s="7">
        <v>40</v>
      </c>
      <c r="C5" s="20"/>
      <c r="D5" s="8"/>
    </row>
    <row r="6" spans="1:4" ht="14.25" customHeight="1" x14ac:dyDescent="0.25">
      <c r="A6" s="55" t="s">
        <v>74</v>
      </c>
      <c r="B6" s="7">
        <v>40</v>
      </c>
      <c r="C6" s="20"/>
      <c r="D6" s="8"/>
    </row>
    <row r="7" spans="1:4" ht="14.25" customHeight="1" x14ac:dyDescent="0.25">
      <c r="A7" s="55" t="s">
        <v>75</v>
      </c>
      <c r="B7" s="7">
        <v>40</v>
      </c>
      <c r="C7" s="20"/>
      <c r="D7" s="21"/>
    </row>
    <row r="8" spans="1:4" ht="14.25" customHeight="1" x14ac:dyDescent="0.25">
      <c r="A8" s="55" t="s">
        <v>76</v>
      </c>
      <c r="B8" s="7">
        <v>40</v>
      </c>
      <c r="C8" s="20"/>
      <c r="D8" s="21"/>
    </row>
    <row r="9" spans="1:4" ht="14.25" customHeight="1" x14ac:dyDescent="0.25">
      <c r="A9" s="55" t="s">
        <v>77</v>
      </c>
      <c r="B9" s="7">
        <v>30</v>
      </c>
      <c r="C9" s="20"/>
      <c r="D9" s="21"/>
    </row>
    <row r="10" spans="1:4" ht="45" customHeight="1" x14ac:dyDescent="0.25">
      <c r="A10" s="6" t="s">
        <v>78</v>
      </c>
      <c r="B10" s="7">
        <v>30</v>
      </c>
      <c r="C10" s="20"/>
      <c r="D10" s="21"/>
    </row>
    <row r="11" spans="1:4" ht="14.25" customHeight="1" thickBot="1" x14ac:dyDescent="0.3">
      <c r="A11" s="12"/>
      <c r="B11" s="33"/>
      <c r="C11" s="23" t="s">
        <v>20</v>
      </c>
      <c r="D11" s="13">
        <f>SUM(D3:D10)</f>
        <v>0</v>
      </c>
    </row>
    <row r="12" spans="1:4" ht="14.25" customHeight="1" x14ac:dyDescent="0.25"/>
    <row r="13" spans="1:4" ht="14.25" customHeight="1" x14ac:dyDescent="0.25"/>
    <row r="14" spans="1:4" ht="14.25" customHeight="1" x14ac:dyDescent="0.25"/>
    <row r="15" spans="1:4" ht="14.25" customHeight="1" x14ac:dyDescent="0.25"/>
    <row r="16" spans="1:4" ht="14.25" customHeight="1" x14ac:dyDescent="0.25"/>
    <row r="17" customFormat="1" ht="14.25" customHeight="1" x14ac:dyDescent="0.25"/>
    <row r="18" customFormat="1" ht="14.25" customHeight="1" x14ac:dyDescent="0.25"/>
    <row r="19" customFormat="1" ht="14.25" customHeight="1" x14ac:dyDescent="0.25"/>
    <row r="20" customFormat="1" ht="14.25" customHeight="1" x14ac:dyDescent="0.25"/>
    <row r="21" customFormat="1" ht="14.25" customHeight="1" x14ac:dyDescent="0.25"/>
    <row r="22" customFormat="1" ht="14.25" customHeight="1" x14ac:dyDescent="0.25"/>
    <row r="23" customFormat="1" ht="14.25" customHeight="1" x14ac:dyDescent="0.25"/>
    <row r="24" customFormat="1" ht="14.25" customHeight="1" x14ac:dyDescent="0.25"/>
    <row r="25" customFormat="1" ht="14.25" customHeight="1" x14ac:dyDescent="0.25"/>
    <row r="26" customFormat="1" ht="14.25" customHeight="1" x14ac:dyDescent="0.25"/>
    <row r="27" customFormat="1" ht="14.25" customHeight="1" x14ac:dyDescent="0.25"/>
    <row r="28" customFormat="1" ht="14.25" customHeight="1" x14ac:dyDescent="0.25"/>
    <row r="29" customFormat="1" ht="14.25" customHeight="1" x14ac:dyDescent="0.25"/>
    <row r="30" customFormat="1" ht="14.25" customHeight="1" x14ac:dyDescent="0.25"/>
    <row r="31" customFormat="1" ht="14.25" customHeight="1" x14ac:dyDescent="0.25"/>
    <row r="32" customFormat="1" ht="14.25" customHeight="1" x14ac:dyDescent="0.25"/>
    <row r="33" customFormat="1" ht="14.25" customHeight="1" x14ac:dyDescent="0.25"/>
    <row r="34" customFormat="1" ht="14.25" customHeight="1" x14ac:dyDescent="0.25"/>
    <row r="35" customFormat="1" ht="14.25" customHeight="1" x14ac:dyDescent="0.25"/>
    <row r="36" customFormat="1" ht="14.25" customHeight="1" x14ac:dyDescent="0.25"/>
    <row r="37" customFormat="1" ht="14.25" customHeight="1" x14ac:dyDescent="0.25"/>
    <row r="38" customFormat="1" ht="14.25" customHeight="1" x14ac:dyDescent="0.25"/>
    <row r="39" customFormat="1" ht="14.25" customHeight="1" x14ac:dyDescent="0.25"/>
    <row r="40" customFormat="1" ht="14.25" customHeight="1" x14ac:dyDescent="0.25"/>
    <row r="41" customFormat="1" ht="14.25" customHeight="1" x14ac:dyDescent="0.25"/>
    <row r="42" customFormat="1" ht="14.25" customHeight="1" x14ac:dyDescent="0.25"/>
    <row r="43" customFormat="1" ht="14.25" customHeight="1" x14ac:dyDescent="0.25"/>
    <row r="44" customFormat="1" ht="14.25" customHeight="1" x14ac:dyDescent="0.25"/>
    <row r="45" customFormat="1" ht="14.25" customHeight="1" x14ac:dyDescent="0.25"/>
    <row r="46" customFormat="1" ht="14.25" customHeight="1" x14ac:dyDescent="0.25"/>
    <row r="47" customFormat="1" ht="14.25" customHeight="1" x14ac:dyDescent="0.25"/>
    <row r="48" customFormat="1" ht="14.25" customHeight="1" x14ac:dyDescent="0.25"/>
    <row r="49" customFormat="1" ht="14.25" customHeight="1" x14ac:dyDescent="0.25"/>
    <row r="50" customFormat="1" ht="14.25" customHeight="1" x14ac:dyDescent="0.25"/>
    <row r="51" customFormat="1" ht="14.25" customHeight="1" x14ac:dyDescent="0.25"/>
    <row r="52" customFormat="1" ht="14.25" customHeight="1" x14ac:dyDescent="0.25"/>
    <row r="53" customFormat="1" ht="14.25" customHeight="1" x14ac:dyDescent="0.25"/>
    <row r="54" customFormat="1" ht="14.25" customHeight="1" x14ac:dyDescent="0.25"/>
    <row r="55" customFormat="1" ht="14.25" customHeight="1" x14ac:dyDescent="0.25"/>
    <row r="56" customFormat="1" ht="14.25" customHeight="1" x14ac:dyDescent="0.25"/>
    <row r="57" customFormat="1" ht="14.25" customHeight="1" x14ac:dyDescent="0.25"/>
    <row r="58" customFormat="1" ht="14.25" customHeight="1" x14ac:dyDescent="0.25"/>
    <row r="59" customFormat="1" ht="14.25" customHeight="1" x14ac:dyDescent="0.25"/>
    <row r="60" customFormat="1" ht="14.25" customHeight="1" x14ac:dyDescent="0.25"/>
    <row r="61" customFormat="1" ht="14.25" customHeight="1" x14ac:dyDescent="0.25"/>
    <row r="62" customFormat="1" ht="14.25" customHeight="1" x14ac:dyDescent="0.25"/>
    <row r="63" customFormat="1" ht="14.25" customHeight="1" x14ac:dyDescent="0.25"/>
    <row r="64" customFormat="1" ht="14.25" customHeight="1" x14ac:dyDescent="0.25"/>
    <row r="65" customFormat="1" ht="14.25" customHeight="1" x14ac:dyDescent="0.25"/>
    <row r="66" customFormat="1" ht="14.25" customHeight="1" x14ac:dyDescent="0.25"/>
    <row r="67" customFormat="1" ht="14.25" customHeight="1" x14ac:dyDescent="0.25"/>
    <row r="68" customFormat="1" ht="14.25" customHeight="1" x14ac:dyDescent="0.25"/>
    <row r="69" customFormat="1" ht="14.25" customHeight="1" x14ac:dyDescent="0.25"/>
    <row r="70" customFormat="1" ht="14.25" customHeight="1" x14ac:dyDescent="0.25"/>
    <row r="71" customFormat="1" ht="14.25" customHeight="1" x14ac:dyDescent="0.25"/>
    <row r="72" customFormat="1" ht="14.25" customHeight="1" x14ac:dyDescent="0.25"/>
    <row r="73" customFormat="1" ht="14.25" customHeight="1" x14ac:dyDescent="0.25"/>
    <row r="74" customFormat="1" ht="14.25" customHeight="1" x14ac:dyDescent="0.25"/>
    <row r="75" customFormat="1" ht="14.25" customHeight="1" x14ac:dyDescent="0.25"/>
    <row r="76" customFormat="1" ht="14.25" customHeight="1" x14ac:dyDescent="0.25"/>
    <row r="77" customFormat="1" ht="14.25" customHeight="1" x14ac:dyDescent="0.25"/>
    <row r="78" customFormat="1" ht="14.25" customHeight="1" x14ac:dyDescent="0.25"/>
    <row r="79" customFormat="1" ht="14.25" customHeight="1" x14ac:dyDescent="0.25"/>
    <row r="80" customFormat="1" ht="14.25" customHeight="1" x14ac:dyDescent="0.25"/>
    <row r="81" customFormat="1" ht="14.25" customHeight="1" x14ac:dyDescent="0.25"/>
    <row r="82" customFormat="1" ht="14.25" customHeight="1" x14ac:dyDescent="0.25"/>
    <row r="83" customFormat="1" ht="14.25" customHeight="1" x14ac:dyDescent="0.25"/>
    <row r="84" customFormat="1" ht="14.25" customHeight="1" x14ac:dyDescent="0.25"/>
    <row r="85" customFormat="1" ht="14.25" customHeight="1" x14ac:dyDescent="0.25"/>
    <row r="86" customFormat="1" ht="14.25" customHeight="1" x14ac:dyDescent="0.25"/>
    <row r="87" customFormat="1" ht="14.25" customHeight="1" x14ac:dyDescent="0.25"/>
    <row r="88" customFormat="1" ht="14.25" customHeight="1" x14ac:dyDescent="0.25"/>
    <row r="89" customFormat="1" ht="14.25" customHeight="1" x14ac:dyDescent="0.25"/>
    <row r="90" customFormat="1" ht="14.25" customHeight="1" x14ac:dyDescent="0.25"/>
    <row r="91" customFormat="1" ht="14.25" customHeight="1" x14ac:dyDescent="0.25"/>
    <row r="92" customFormat="1" ht="14.25" customHeight="1" x14ac:dyDescent="0.25"/>
    <row r="93" customFormat="1" ht="14.25" customHeight="1" x14ac:dyDescent="0.25"/>
    <row r="94" customFormat="1" ht="14.25" customHeight="1" x14ac:dyDescent="0.25"/>
    <row r="95" customFormat="1" ht="14.25" customHeight="1" x14ac:dyDescent="0.25"/>
    <row r="96" customFormat="1" ht="14.25" customHeight="1" x14ac:dyDescent="0.25"/>
    <row r="97" customFormat="1" ht="14.25" customHeight="1" x14ac:dyDescent="0.25"/>
    <row r="98" customFormat="1" ht="14.25" customHeight="1" x14ac:dyDescent="0.25"/>
    <row r="99" customFormat="1" ht="14.25" customHeight="1" x14ac:dyDescent="0.25"/>
    <row r="100" customFormat="1" ht="14.25" customHeight="1" x14ac:dyDescent="0.25"/>
    <row r="101" customFormat="1" ht="14.25" customHeight="1" x14ac:dyDescent="0.25"/>
    <row r="102" customFormat="1" ht="14.25" customHeight="1" x14ac:dyDescent="0.25"/>
    <row r="103" customFormat="1" ht="14.25" customHeight="1" x14ac:dyDescent="0.25"/>
    <row r="104" customFormat="1" ht="14.25" customHeight="1" x14ac:dyDescent="0.25"/>
    <row r="105" customFormat="1" ht="14.25" customHeight="1" x14ac:dyDescent="0.25"/>
    <row r="106" customFormat="1" ht="14.25" customHeight="1" x14ac:dyDescent="0.25"/>
    <row r="107" customFormat="1" ht="14.25" customHeight="1" x14ac:dyDescent="0.25"/>
    <row r="108" customFormat="1" ht="14.25" customHeight="1" x14ac:dyDescent="0.25"/>
    <row r="109" customFormat="1" ht="14.25" customHeight="1" x14ac:dyDescent="0.25"/>
    <row r="110" customFormat="1" ht="14.25" customHeight="1" x14ac:dyDescent="0.25"/>
    <row r="111" customFormat="1" ht="14.25" customHeight="1" x14ac:dyDescent="0.25"/>
    <row r="112" customFormat="1" ht="14.25" customHeight="1" x14ac:dyDescent="0.25"/>
    <row r="113" customFormat="1" ht="14.25" customHeight="1" x14ac:dyDescent="0.25"/>
    <row r="114" customFormat="1" ht="14.25" customHeight="1" x14ac:dyDescent="0.25"/>
    <row r="115" customFormat="1" ht="14.25" customHeight="1" x14ac:dyDescent="0.25"/>
    <row r="116" customFormat="1" ht="14.25" customHeight="1" x14ac:dyDescent="0.25"/>
    <row r="117" customFormat="1" ht="14.25" customHeight="1" x14ac:dyDescent="0.25"/>
    <row r="118" customFormat="1" ht="14.25" customHeight="1" x14ac:dyDescent="0.25"/>
    <row r="119" customFormat="1" ht="14.25" customHeight="1" x14ac:dyDescent="0.25"/>
    <row r="120" customFormat="1" ht="14.25" customHeight="1" x14ac:dyDescent="0.25"/>
    <row r="121" customFormat="1" ht="14.25" customHeight="1" x14ac:dyDescent="0.25"/>
    <row r="122" customFormat="1" ht="14.25" customHeight="1" x14ac:dyDescent="0.25"/>
    <row r="123" customFormat="1" ht="14.25" customHeight="1" x14ac:dyDescent="0.25"/>
    <row r="124" customFormat="1" ht="14.25" customHeight="1" x14ac:dyDescent="0.25"/>
    <row r="125" customFormat="1" ht="14.25" customHeight="1" x14ac:dyDescent="0.25"/>
    <row r="126" customFormat="1" ht="14.25" customHeight="1" x14ac:dyDescent="0.25"/>
    <row r="127" customFormat="1" ht="14.25" customHeight="1" x14ac:dyDescent="0.25"/>
    <row r="128" customFormat="1" ht="14.25" customHeight="1" x14ac:dyDescent="0.25"/>
    <row r="129" customFormat="1" ht="14.25" customHeight="1" x14ac:dyDescent="0.25"/>
    <row r="130" customFormat="1" ht="14.25" customHeight="1" x14ac:dyDescent="0.25"/>
    <row r="131" customFormat="1" ht="14.25" customHeight="1" x14ac:dyDescent="0.25"/>
    <row r="132" customFormat="1" ht="14.25" customHeight="1" x14ac:dyDescent="0.25"/>
    <row r="133" customFormat="1" ht="14.25" customHeight="1" x14ac:dyDescent="0.25"/>
    <row r="134" customFormat="1" ht="14.25" customHeight="1" x14ac:dyDescent="0.25"/>
    <row r="135" customFormat="1" ht="14.25" customHeight="1" x14ac:dyDescent="0.25"/>
    <row r="136" customFormat="1" ht="14.25" customHeight="1" x14ac:dyDescent="0.25"/>
    <row r="137" customFormat="1" ht="14.25" customHeight="1" x14ac:dyDescent="0.25"/>
    <row r="138" customFormat="1" ht="14.25" customHeight="1" x14ac:dyDescent="0.25"/>
    <row r="139" customFormat="1" ht="14.25" customHeight="1" x14ac:dyDescent="0.25"/>
    <row r="140" customFormat="1" ht="14.25" customHeight="1" x14ac:dyDescent="0.25"/>
    <row r="141" customFormat="1" ht="14.25" customHeight="1" x14ac:dyDescent="0.25"/>
    <row r="142" customFormat="1" ht="14.25" customHeight="1" x14ac:dyDescent="0.25"/>
    <row r="143" customFormat="1" ht="14.25" customHeight="1" x14ac:dyDescent="0.25"/>
    <row r="144" customFormat="1" ht="14.25" customHeight="1" x14ac:dyDescent="0.25"/>
    <row r="145" customFormat="1" ht="14.25" customHeight="1" x14ac:dyDescent="0.25"/>
    <row r="146" customFormat="1" ht="14.25" customHeight="1" x14ac:dyDescent="0.25"/>
    <row r="147" customFormat="1" ht="14.25" customHeight="1" x14ac:dyDescent="0.25"/>
    <row r="148" customFormat="1" ht="14.25" customHeight="1" x14ac:dyDescent="0.25"/>
    <row r="149" customFormat="1" ht="14.25" customHeight="1" x14ac:dyDescent="0.25"/>
    <row r="150" customFormat="1" ht="14.25" customHeight="1" x14ac:dyDescent="0.25"/>
    <row r="151" customFormat="1" ht="14.25" customHeight="1" x14ac:dyDescent="0.25"/>
    <row r="152" customFormat="1" ht="14.25" customHeight="1" x14ac:dyDescent="0.25"/>
    <row r="153" customFormat="1" ht="14.25" customHeight="1" x14ac:dyDescent="0.25"/>
    <row r="154" customFormat="1" ht="14.25" customHeight="1" x14ac:dyDescent="0.25"/>
    <row r="155" customFormat="1" ht="14.25" customHeight="1" x14ac:dyDescent="0.25"/>
    <row r="156" customFormat="1" ht="14.25" customHeight="1" x14ac:dyDescent="0.25"/>
    <row r="157" customFormat="1" ht="14.25" customHeight="1" x14ac:dyDescent="0.25"/>
    <row r="158" customFormat="1" ht="14.25" customHeight="1" x14ac:dyDescent="0.25"/>
    <row r="159" customFormat="1" ht="14.25" customHeight="1" x14ac:dyDescent="0.25"/>
    <row r="160" customFormat="1" ht="14.25" customHeight="1" x14ac:dyDescent="0.25"/>
    <row r="161" customFormat="1" ht="14.25" customHeight="1" x14ac:dyDescent="0.25"/>
    <row r="162" customFormat="1" ht="14.25" customHeight="1" x14ac:dyDescent="0.25"/>
    <row r="163" customFormat="1" ht="14.25" customHeight="1" x14ac:dyDescent="0.25"/>
    <row r="164" customFormat="1" ht="14.25" customHeight="1" x14ac:dyDescent="0.25"/>
    <row r="165" customFormat="1" ht="14.25" customHeight="1" x14ac:dyDescent="0.25"/>
    <row r="166" customFormat="1" ht="14.25" customHeight="1" x14ac:dyDescent="0.25"/>
    <row r="167" customFormat="1" ht="14.25" customHeight="1" x14ac:dyDescent="0.25"/>
    <row r="168" customFormat="1" ht="14.25" customHeight="1" x14ac:dyDescent="0.25"/>
    <row r="169" customFormat="1" ht="14.25" customHeight="1" x14ac:dyDescent="0.25"/>
    <row r="170" customFormat="1" ht="14.25" customHeight="1" x14ac:dyDescent="0.25"/>
    <row r="171" customFormat="1" ht="14.25" customHeight="1" x14ac:dyDescent="0.25"/>
    <row r="172" customFormat="1" ht="14.25" customHeight="1" x14ac:dyDescent="0.25"/>
    <row r="173" customFormat="1" ht="14.25" customHeight="1" x14ac:dyDescent="0.25"/>
    <row r="174" customFormat="1" ht="14.25" customHeight="1" x14ac:dyDescent="0.25"/>
    <row r="175" customFormat="1" ht="14.25" customHeight="1" x14ac:dyDescent="0.25"/>
    <row r="176" customFormat="1" ht="14.25" customHeight="1" x14ac:dyDescent="0.25"/>
    <row r="177" customFormat="1" ht="14.25" customHeight="1" x14ac:dyDescent="0.25"/>
    <row r="178" customFormat="1" ht="14.25" customHeight="1" x14ac:dyDescent="0.25"/>
    <row r="179" customFormat="1" ht="14.25" customHeight="1" x14ac:dyDescent="0.25"/>
    <row r="180" customFormat="1" ht="14.25" customHeight="1" x14ac:dyDescent="0.25"/>
    <row r="181" customFormat="1" ht="14.25" customHeight="1" x14ac:dyDescent="0.25"/>
    <row r="182" customFormat="1" ht="14.25" customHeight="1" x14ac:dyDescent="0.25"/>
    <row r="183" customFormat="1" ht="14.25" customHeight="1" x14ac:dyDescent="0.25"/>
    <row r="184" customFormat="1" ht="14.25" customHeight="1" x14ac:dyDescent="0.25"/>
    <row r="185" customFormat="1" ht="14.25" customHeight="1" x14ac:dyDescent="0.25"/>
    <row r="186" customFormat="1" ht="14.25" customHeight="1" x14ac:dyDescent="0.25"/>
    <row r="187" customFormat="1" ht="14.25" customHeight="1" x14ac:dyDescent="0.25"/>
    <row r="188" customFormat="1" ht="14.25" customHeight="1" x14ac:dyDescent="0.25"/>
    <row r="189" customFormat="1" ht="14.25" customHeight="1" x14ac:dyDescent="0.25"/>
    <row r="190" customFormat="1" ht="14.25" customHeight="1" x14ac:dyDescent="0.25"/>
    <row r="191" customFormat="1" ht="14.25" customHeight="1" x14ac:dyDescent="0.25"/>
    <row r="192" customFormat="1" ht="14.25" customHeight="1" x14ac:dyDescent="0.25"/>
    <row r="193" customFormat="1" ht="14.25" customHeight="1" x14ac:dyDescent="0.25"/>
    <row r="194" customFormat="1" ht="14.25" customHeight="1" x14ac:dyDescent="0.25"/>
    <row r="195" customFormat="1" ht="14.25" customHeight="1" x14ac:dyDescent="0.25"/>
    <row r="196" customFormat="1" ht="14.25" customHeight="1" x14ac:dyDescent="0.25"/>
    <row r="197" customFormat="1" ht="14.25" customHeight="1" x14ac:dyDescent="0.25"/>
    <row r="198" customFormat="1" ht="14.25" customHeight="1" x14ac:dyDescent="0.25"/>
    <row r="199" customFormat="1" ht="14.25" customHeight="1" x14ac:dyDescent="0.25"/>
    <row r="200" customFormat="1" ht="14.25" customHeight="1" x14ac:dyDescent="0.25"/>
    <row r="201" customFormat="1" ht="14.25" customHeight="1" x14ac:dyDescent="0.25"/>
    <row r="202" customFormat="1" ht="14.25" customHeight="1" x14ac:dyDescent="0.25"/>
    <row r="203" customFormat="1" ht="14.25" customHeight="1" x14ac:dyDescent="0.25"/>
    <row r="204" customFormat="1" ht="14.25" customHeight="1" x14ac:dyDescent="0.25"/>
    <row r="205" customFormat="1" ht="14.25" customHeight="1" x14ac:dyDescent="0.25"/>
    <row r="206" customFormat="1" ht="14.25" customHeight="1" x14ac:dyDescent="0.25"/>
    <row r="207" customFormat="1" ht="14.25" customHeight="1" x14ac:dyDescent="0.25"/>
    <row r="208" customFormat="1" ht="14.25" customHeight="1" x14ac:dyDescent="0.25"/>
    <row r="209" customFormat="1" ht="14.25" customHeight="1" x14ac:dyDescent="0.25"/>
    <row r="210" customFormat="1" ht="14.25" customHeight="1" x14ac:dyDescent="0.25"/>
    <row r="211" customFormat="1" ht="14.25" customHeight="1" x14ac:dyDescent="0.25"/>
    <row r="212" customFormat="1" ht="14.25" customHeight="1" x14ac:dyDescent="0.25"/>
    <row r="213" customFormat="1" ht="14.25" customHeight="1" x14ac:dyDescent="0.25"/>
    <row r="214" customFormat="1" ht="14.25" customHeight="1" x14ac:dyDescent="0.25"/>
    <row r="215" customFormat="1" ht="14.25" customHeight="1" x14ac:dyDescent="0.25"/>
    <row r="216" customFormat="1" ht="14.25" customHeight="1" x14ac:dyDescent="0.25"/>
    <row r="217" customFormat="1" ht="14.25" customHeight="1" x14ac:dyDescent="0.25"/>
    <row r="218" customFormat="1" ht="14.25" customHeight="1" x14ac:dyDescent="0.25"/>
    <row r="219" customFormat="1" ht="14.25" customHeight="1" x14ac:dyDescent="0.25"/>
    <row r="220" customFormat="1" ht="14.25" customHeight="1" x14ac:dyDescent="0.25"/>
    <row r="221" customFormat="1" ht="14.25" customHeight="1" x14ac:dyDescent="0.25"/>
    <row r="222" customFormat="1" ht="14.25" customHeight="1" x14ac:dyDescent="0.25"/>
    <row r="223" customFormat="1" ht="14.25" customHeight="1" x14ac:dyDescent="0.25"/>
    <row r="224" customFormat="1" ht="14.25" customHeight="1" x14ac:dyDescent="0.25"/>
    <row r="225" customFormat="1" ht="14.25" customHeight="1" x14ac:dyDescent="0.25"/>
    <row r="226" customFormat="1" ht="14.25" customHeight="1" x14ac:dyDescent="0.25"/>
    <row r="227" customFormat="1" ht="14.25" customHeight="1" x14ac:dyDescent="0.25"/>
    <row r="228" customFormat="1" ht="14.25" customHeight="1" x14ac:dyDescent="0.25"/>
    <row r="229" customFormat="1" ht="14.25" customHeight="1" x14ac:dyDescent="0.25"/>
    <row r="230" customFormat="1" ht="14.25" customHeight="1" x14ac:dyDescent="0.25"/>
    <row r="231" customFormat="1" ht="14.25" customHeight="1" x14ac:dyDescent="0.25"/>
    <row r="232" customFormat="1" ht="14.25" customHeight="1" x14ac:dyDescent="0.25"/>
    <row r="233" customFormat="1" ht="14.25" customHeight="1" x14ac:dyDescent="0.25"/>
    <row r="234" customFormat="1" ht="14.25" customHeight="1" x14ac:dyDescent="0.25"/>
    <row r="235" customFormat="1" ht="14.25" customHeight="1" x14ac:dyDescent="0.25"/>
    <row r="236" customFormat="1" ht="14.25" customHeight="1" x14ac:dyDescent="0.25"/>
    <row r="237" customFormat="1" ht="14.25" customHeight="1" x14ac:dyDescent="0.25"/>
    <row r="238" customFormat="1" ht="14.25" customHeight="1" x14ac:dyDescent="0.25"/>
    <row r="239" customFormat="1" ht="14.25" customHeight="1" x14ac:dyDescent="0.25"/>
    <row r="240" customFormat="1" ht="14.25" customHeight="1" x14ac:dyDescent="0.25"/>
    <row r="241" customFormat="1" ht="14.25" customHeight="1" x14ac:dyDescent="0.25"/>
    <row r="242" customFormat="1" ht="14.25" customHeight="1" x14ac:dyDescent="0.25"/>
    <row r="243" customFormat="1" ht="14.25" customHeight="1" x14ac:dyDescent="0.25"/>
    <row r="244" customFormat="1" ht="14.25" customHeight="1" x14ac:dyDescent="0.25"/>
    <row r="245" customFormat="1" ht="14.25" customHeight="1" x14ac:dyDescent="0.25"/>
    <row r="246" customFormat="1" ht="14.25" customHeight="1" x14ac:dyDescent="0.25"/>
    <row r="247" customFormat="1" ht="14.25" customHeight="1" x14ac:dyDescent="0.25"/>
    <row r="248" customFormat="1" ht="14.25" customHeight="1" x14ac:dyDescent="0.25"/>
    <row r="249" customFormat="1" ht="14.25" customHeight="1" x14ac:dyDescent="0.25"/>
    <row r="250" customFormat="1" ht="14.25" customHeight="1" x14ac:dyDescent="0.25"/>
    <row r="251" customFormat="1" ht="14.25" customHeight="1" x14ac:dyDescent="0.25"/>
    <row r="252" customFormat="1" ht="14.25" customHeight="1" x14ac:dyDescent="0.25"/>
    <row r="253" customFormat="1" ht="14.25" customHeight="1" x14ac:dyDescent="0.25"/>
    <row r="254" customFormat="1" ht="14.25" customHeight="1" x14ac:dyDescent="0.25"/>
    <row r="255" customFormat="1" ht="14.25" customHeight="1" x14ac:dyDescent="0.25"/>
    <row r="256" customFormat="1" ht="14.25" customHeight="1" x14ac:dyDescent="0.25"/>
    <row r="257" customFormat="1" ht="14.25" customHeight="1" x14ac:dyDescent="0.25"/>
    <row r="258" customFormat="1" ht="14.25" customHeight="1" x14ac:dyDescent="0.25"/>
    <row r="259" customFormat="1" ht="14.25" customHeight="1" x14ac:dyDescent="0.25"/>
    <row r="260" customFormat="1" ht="14.25" customHeight="1" x14ac:dyDescent="0.25"/>
    <row r="261" customFormat="1" ht="14.25" customHeight="1" x14ac:dyDescent="0.25"/>
    <row r="262" customFormat="1" ht="14.25" customHeight="1" x14ac:dyDescent="0.25"/>
    <row r="263" customFormat="1" ht="14.25" customHeight="1" x14ac:dyDescent="0.25"/>
    <row r="264" customFormat="1" ht="14.25" customHeight="1" x14ac:dyDescent="0.25"/>
    <row r="265" customFormat="1" ht="14.25" customHeight="1" x14ac:dyDescent="0.25"/>
    <row r="266" customFormat="1" ht="14.25" customHeight="1" x14ac:dyDescent="0.25"/>
    <row r="267" customFormat="1" ht="14.25" customHeight="1" x14ac:dyDescent="0.25"/>
    <row r="268" customFormat="1" ht="14.25" customHeight="1" x14ac:dyDescent="0.25"/>
    <row r="269" customFormat="1" ht="14.25" customHeight="1" x14ac:dyDescent="0.25"/>
    <row r="270" customFormat="1" ht="14.25" customHeight="1" x14ac:dyDescent="0.25"/>
    <row r="271" customFormat="1" ht="14.25" customHeight="1" x14ac:dyDescent="0.25"/>
    <row r="272" customFormat="1" ht="14.25" customHeight="1" x14ac:dyDescent="0.25"/>
    <row r="273" customFormat="1" ht="14.25" customHeight="1" x14ac:dyDescent="0.25"/>
    <row r="274" customFormat="1" ht="14.25" customHeight="1" x14ac:dyDescent="0.25"/>
    <row r="275" customFormat="1" ht="14.25" customHeight="1" x14ac:dyDescent="0.25"/>
    <row r="276" customFormat="1" ht="14.25" customHeight="1" x14ac:dyDescent="0.25"/>
    <row r="277" customFormat="1" ht="14.25" customHeight="1" x14ac:dyDescent="0.25"/>
    <row r="278" customFormat="1" ht="14.25" customHeight="1" x14ac:dyDescent="0.25"/>
    <row r="279" customFormat="1" ht="14.25" customHeight="1" x14ac:dyDescent="0.25"/>
    <row r="280" customFormat="1" ht="14.25" customHeight="1" x14ac:dyDescent="0.25"/>
    <row r="281" customFormat="1" ht="14.25" customHeight="1" x14ac:dyDescent="0.25"/>
    <row r="282" customFormat="1" ht="14.25" customHeight="1" x14ac:dyDescent="0.25"/>
    <row r="283" customFormat="1" ht="14.25" customHeight="1" x14ac:dyDescent="0.25"/>
    <row r="284" customFormat="1" ht="14.25" customHeight="1" x14ac:dyDescent="0.25"/>
    <row r="285" customFormat="1" ht="14.25" customHeight="1" x14ac:dyDescent="0.25"/>
    <row r="286" customFormat="1" ht="14.25" customHeight="1" x14ac:dyDescent="0.25"/>
    <row r="287" customFormat="1" ht="14.25" customHeight="1" x14ac:dyDescent="0.25"/>
    <row r="288" customFormat="1" ht="14.25" customHeight="1" x14ac:dyDescent="0.25"/>
    <row r="289" customFormat="1" ht="14.25" customHeight="1" x14ac:dyDescent="0.25"/>
    <row r="290" customFormat="1" ht="14.25" customHeight="1" x14ac:dyDescent="0.25"/>
    <row r="291" customFormat="1" ht="14.25" customHeight="1" x14ac:dyDescent="0.25"/>
    <row r="292" customFormat="1" ht="14.25" customHeight="1" x14ac:dyDescent="0.25"/>
    <row r="293" customFormat="1" ht="14.25" customHeight="1" x14ac:dyDescent="0.25"/>
    <row r="294" customFormat="1" ht="14.25" customHeight="1" x14ac:dyDescent="0.25"/>
    <row r="295" customFormat="1" ht="14.25" customHeight="1" x14ac:dyDescent="0.25"/>
    <row r="296" customFormat="1" ht="14.25" customHeight="1" x14ac:dyDescent="0.25"/>
    <row r="297" customFormat="1" ht="14.25" customHeight="1" x14ac:dyDescent="0.25"/>
    <row r="298" customFormat="1" ht="14.25" customHeight="1" x14ac:dyDescent="0.25"/>
    <row r="299" customFormat="1" ht="14.25" customHeight="1" x14ac:dyDescent="0.25"/>
    <row r="300" customFormat="1" ht="14.25" customHeight="1" x14ac:dyDescent="0.25"/>
    <row r="301" customFormat="1" ht="14.25" customHeight="1" x14ac:dyDescent="0.25"/>
    <row r="302" customFormat="1" ht="14.25" customHeight="1" x14ac:dyDescent="0.25"/>
    <row r="303" customFormat="1" ht="14.25" customHeight="1" x14ac:dyDescent="0.25"/>
    <row r="304" customFormat="1" ht="14.25" customHeight="1" x14ac:dyDescent="0.25"/>
    <row r="305" customFormat="1" ht="14.25" customHeight="1" x14ac:dyDescent="0.25"/>
    <row r="306" customFormat="1" ht="14.25" customHeight="1" x14ac:dyDescent="0.25"/>
    <row r="307" customFormat="1" ht="14.25" customHeight="1" x14ac:dyDescent="0.25"/>
    <row r="308" customFormat="1" ht="14.25" customHeight="1" x14ac:dyDescent="0.25"/>
    <row r="309" customFormat="1" ht="14.25" customHeight="1" x14ac:dyDescent="0.25"/>
    <row r="310" customFormat="1" ht="14.25" customHeight="1" x14ac:dyDescent="0.25"/>
    <row r="311" customFormat="1" ht="14.25" customHeight="1" x14ac:dyDescent="0.25"/>
    <row r="312" customFormat="1" ht="14.25" customHeight="1" x14ac:dyDescent="0.25"/>
    <row r="313" customFormat="1" ht="14.25" customHeight="1" x14ac:dyDescent="0.25"/>
    <row r="314" customFormat="1" ht="14.25" customHeight="1" x14ac:dyDescent="0.25"/>
    <row r="315" customFormat="1" ht="14.25" customHeight="1" x14ac:dyDescent="0.25"/>
    <row r="316" customFormat="1" ht="14.25" customHeight="1" x14ac:dyDescent="0.25"/>
    <row r="317" customFormat="1" ht="14.25" customHeight="1" x14ac:dyDescent="0.25"/>
    <row r="318" customFormat="1" ht="14.25" customHeight="1" x14ac:dyDescent="0.25"/>
    <row r="319" customFormat="1" ht="14.25" customHeight="1" x14ac:dyDescent="0.25"/>
    <row r="320" customFormat="1" ht="14.25" customHeight="1" x14ac:dyDescent="0.25"/>
    <row r="321" customFormat="1" ht="14.25" customHeight="1" x14ac:dyDescent="0.25"/>
    <row r="322" customFormat="1" ht="14.25" customHeight="1" x14ac:dyDescent="0.25"/>
    <row r="323" customFormat="1" ht="14.25" customHeight="1" x14ac:dyDescent="0.25"/>
    <row r="324" customFormat="1" ht="14.25" customHeight="1" x14ac:dyDescent="0.25"/>
    <row r="325" customFormat="1" ht="14.25" customHeight="1" x14ac:dyDescent="0.25"/>
    <row r="326" customFormat="1" ht="14.25" customHeight="1" x14ac:dyDescent="0.25"/>
    <row r="327" customFormat="1" ht="14.25" customHeight="1" x14ac:dyDescent="0.25"/>
    <row r="328" customFormat="1" ht="14.25" customHeight="1" x14ac:dyDescent="0.25"/>
    <row r="329" customFormat="1" ht="14.25" customHeight="1" x14ac:dyDescent="0.25"/>
    <row r="330" customFormat="1" ht="14.25" customHeight="1" x14ac:dyDescent="0.25"/>
    <row r="331" customFormat="1" ht="14.25" customHeight="1" x14ac:dyDescent="0.25"/>
    <row r="332" customFormat="1" ht="14.25" customHeight="1" x14ac:dyDescent="0.25"/>
    <row r="333" customFormat="1" ht="14.25" customHeight="1" x14ac:dyDescent="0.25"/>
    <row r="334" customFormat="1" ht="14.25" customHeight="1" x14ac:dyDescent="0.25"/>
    <row r="335" customFormat="1" ht="14.25" customHeight="1" x14ac:dyDescent="0.25"/>
    <row r="336" customFormat="1" ht="14.25" customHeight="1" x14ac:dyDescent="0.25"/>
    <row r="337" customFormat="1" ht="14.25" customHeight="1" x14ac:dyDescent="0.25"/>
    <row r="338" customFormat="1" ht="14.25" customHeight="1" x14ac:dyDescent="0.25"/>
    <row r="339" customFormat="1" ht="14.25" customHeight="1" x14ac:dyDescent="0.25"/>
    <row r="340" customFormat="1" ht="14.25" customHeight="1" x14ac:dyDescent="0.25"/>
    <row r="341" customFormat="1" ht="14.25" customHeight="1" x14ac:dyDescent="0.25"/>
    <row r="342" customFormat="1" ht="14.25" customHeight="1" x14ac:dyDescent="0.25"/>
    <row r="343" customFormat="1" ht="14.25" customHeight="1" x14ac:dyDescent="0.25"/>
    <row r="344" customFormat="1" ht="14.25" customHeight="1" x14ac:dyDescent="0.25"/>
    <row r="345" customFormat="1" ht="14.25" customHeight="1" x14ac:dyDescent="0.25"/>
    <row r="346" customFormat="1" ht="14.25" customHeight="1" x14ac:dyDescent="0.25"/>
    <row r="347" customFormat="1" ht="14.25" customHeight="1" x14ac:dyDescent="0.25"/>
    <row r="348" customFormat="1" ht="14.25" customHeight="1" x14ac:dyDescent="0.25"/>
    <row r="349" customFormat="1" ht="14.25" customHeight="1" x14ac:dyDescent="0.25"/>
    <row r="350" customFormat="1" ht="14.25" customHeight="1" x14ac:dyDescent="0.25"/>
    <row r="351" customFormat="1" ht="14.25" customHeight="1" x14ac:dyDescent="0.25"/>
    <row r="352" customFormat="1" ht="14.25" customHeight="1" x14ac:dyDescent="0.25"/>
    <row r="353" customFormat="1" ht="14.25" customHeight="1" x14ac:dyDescent="0.25"/>
    <row r="354" customFormat="1" ht="14.25" customHeight="1" x14ac:dyDescent="0.25"/>
    <row r="355" customFormat="1" ht="14.25" customHeight="1" x14ac:dyDescent="0.25"/>
    <row r="356" customFormat="1" ht="14.25" customHeight="1" x14ac:dyDescent="0.25"/>
    <row r="357" customFormat="1" ht="14.25" customHeight="1" x14ac:dyDescent="0.25"/>
    <row r="358" customFormat="1" ht="14.25" customHeight="1" x14ac:dyDescent="0.25"/>
    <row r="359" customFormat="1" ht="14.25" customHeight="1" x14ac:dyDescent="0.25"/>
    <row r="360" customFormat="1" ht="14.25" customHeight="1" x14ac:dyDescent="0.25"/>
    <row r="361" customFormat="1" ht="14.25" customHeight="1" x14ac:dyDescent="0.25"/>
    <row r="362" customFormat="1" ht="14.25" customHeight="1" x14ac:dyDescent="0.25"/>
    <row r="363" customFormat="1" ht="14.25" customHeight="1" x14ac:dyDescent="0.25"/>
    <row r="364" customFormat="1" ht="14.25" customHeight="1" x14ac:dyDescent="0.25"/>
    <row r="365" customFormat="1" ht="14.25" customHeight="1" x14ac:dyDescent="0.25"/>
    <row r="366" customFormat="1" ht="14.25" customHeight="1" x14ac:dyDescent="0.25"/>
    <row r="367" customFormat="1" ht="14.25" customHeight="1" x14ac:dyDescent="0.25"/>
    <row r="368" customFormat="1" ht="14.25" customHeight="1" x14ac:dyDescent="0.25"/>
    <row r="369" customFormat="1" ht="14.25" customHeight="1" x14ac:dyDescent="0.25"/>
    <row r="370" customFormat="1" ht="14.25" customHeight="1" x14ac:dyDescent="0.25"/>
    <row r="371" customFormat="1" ht="14.25" customHeight="1" x14ac:dyDescent="0.25"/>
    <row r="372" customFormat="1" ht="14.25" customHeight="1" x14ac:dyDescent="0.25"/>
    <row r="373" customFormat="1" ht="14.25" customHeight="1" x14ac:dyDescent="0.25"/>
    <row r="374" customFormat="1" ht="14.25" customHeight="1" x14ac:dyDescent="0.25"/>
    <row r="375" customFormat="1" ht="14.25" customHeight="1" x14ac:dyDescent="0.25"/>
    <row r="376" customFormat="1" ht="14.25" customHeight="1" x14ac:dyDescent="0.25"/>
    <row r="377" customFormat="1" ht="14.25" customHeight="1" x14ac:dyDescent="0.25"/>
    <row r="378" customFormat="1" ht="14.25" customHeight="1" x14ac:dyDescent="0.25"/>
    <row r="379" customFormat="1" ht="14.25" customHeight="1" x14ac:dyDescent="0.25"/>
    <row r="380" customFormat="1" ht="14.25" customHeight="1" x14ac:dyDescent="0.25"/>
    <row r="381" customFormat="1" ht="14.25" customHeight="1" x14ac:dyDescent="0.25"/>
    <row r="382" customFormat="1" ht="14.25" customHeight="1" x14ac:dyDescent="0.25"/>
    <row r="383" customFormat="1" ht="14.25" customHeight="1" x14ac:dyDescent="0.25"/>
    <row r="384" customFormat="1" ht="14.25" customHeight="1" x14ac:dyDescent="0.25"/>
    <row r="385" customFormat="1" ht="14.25" customHeight="1" x14ac:dyDescent="0.25"/>
    <row r="386" customFormat="1" ht="14.25" customHeight="1" x14ac:dyDescent="0.25"/>
    <row r="387" customFormat="1" ht="14.25" customHeight="1" x14ac:dyDescent="0.25"/>
    <row r="388" customFormat="1" ht="14.25" customHeight="1" x14ac:dyDescent="0.25"/>
    <row r="389" customFormat="1" ht="14.25" customHeight="1" x14ac:dyDescent="0.25"/>
    <row r="390" customFormat="1" ht="14.25" customHeight="1" x14ac:dyDescent="0.25"/>
    <row r="391" customFormat="1" ht="14.25" customHeight="1" x14ac:dyDescent="0.25"/>
    <row r="392" customFormat="1" ht="14.25" customHeight="1" x14ac:dyDescent="0.25"/>
    <row r="393" customFormat="1" ht="14.25" customHeight="1" x14ac:dyDescent="0.25"/>
    <row r="394" customFormat="1" ht="14.25" customHeight="1" x14ac:dyDescent="0.25"/>
    <row r="395" customFormat="1" ht="14.25" customHeight="1" x14ac:dyDescent="0.25"/>
    <row r="396" customFormat="1" ht="14.25" customHeight="1" x14ac:dyDescent="0.25"/>
    <row r="397" customFormat="1" ht="14.25" customHeight="1" x14ac:dyDescent="0.25"/>
    <row r="398" customFormat="1" ht="14.25" customHeight="1" x14ac:dyDescent="0.25"/>
    <row r="399" customFormat="1" ht="14.25" customHeight="1" x14ac:dyDescent="0.25"/>
    <row r="400" customFormat="1" ht="14.25" customHeight="1" x14ac:dyDescent="0.25"/>
    <row r="401" customFormat="1" ht="14.25" customHeight="1" x14ac:dyDescent="0.25"/>
    <row r="402" customFormat="1" ht="14.25" customHeight="1" x14ac:dyDescent="0.25"/>
    <row r="403" customFormat="1" ht="14.25" customHeight="1" x14ac:dyDescent="0.25"/>
    <row r="404" customFormat="1" ht="14.25" customHeight="1" x14ac:dyDescent="0.25"/>
    <row r="405" customFormat="1" ht="14.25" customHeight="1" x14ac:dyDescent="0.25"/>
    <row r="406" customFormat="1" ht="14.25" customHeight="1" x14ac:dyDescent="0.25"/>
    <row r="407" customFormat="1" ht="14.25" customHeight="1" x14ac:dyDescent="0.25"/>
    <row r="408" customFormat="1" ht="14.25" customHeight="1" x14ac:dyDescent="0.25"/>
    <row r="409" customFormat="1" ht="14.25" customHeight="1" x14ac:dyDescent="0.25"/>
    <row r="410" customFormat="1" ht="14.25" customHeight="1" x14ac:dyDescent="0.25"/>
    <row r="411" customFormat="1" ht="14.25" customHeight="1" x14ac:dyDescent="0.25"/>
    <row r="412" customFormat="1" ht="14.25" customHeight="1" x14ac:dyDescent="0.25"/>
    <row r="413" customFormat="1" ht="14.25" customHeight="1" x14ac:dyDescent="0.25"/>
    <row r="414" customFormat="1" ht="14.25" customHeight="1" x14ac:dyDescent="0.25"/>
    <row r="415" customFormat="1" ht="14.25" customHeight="1" x14ac:dyDescent="0.25"/>
    <row r="416" customFormat="1" ht="14.25" customHeight="1" x14ac:dyDescent="0.25"/>
    <row r="417" customFormat="1" ht="14.25" customHeight="1" x14ac:dyDescent="0.25"/>
    <row r="418" customFormat="1" ht="14.25" customHeight="1" x14ac:dyDescent="0.25"/>
    <row r="419" customFormat="1" ht="14.25" customHeight="1" x14ac:dyDescent="0.25"/>
    <row r="420" customFormat="1" ht="14.25" customHeight="1" x14ac:dyDescent="0.25"/>
    <row r="421" customFormat="1" ht="14.25" customHeight="1" x14ac:dyDescent="0.25"/>
    <row r="422" customFormat="1" ht="14.25" customHeight="1" x14ac:dyDescent="0.25"/>
    <row r="423" customFormat="1" ht="14.25" customHeight="1" x14ac:dyDescent="0.25"/>
    <row r="424" customFormat="1" ht="14.25" customHeight="1" x14ac:dyDescent="0.25"/>
    <row r="425" customFormat="1" ht="14.25" customHeight="1" x14ac:dyDescent="0.25"/>
    <row r="426" customFormat="1" ht="14.25" customHeight="1" x14ac:dyDescent="0.25"/>
    <row r="427" customFormat="1" ht="14.25" customHeight="1" x14ac:dyDescent="0.25"/>
    <row r="428" customFormat="1" ht="14.25" customHeight="1" x14ac:dyDescent="0.25"/>
    <row r="429" customFormat="1" ht="14.25" customHeight="1" x14ac:dyDescent="0.25"/>
    <row r="430" customFormat="1" ht="14.25" customHeight="1" x14ac:dyDescent="0.25"/>
    <row r="431" customFormat="1" ht="14.25" customHeight="1" x14ac:dyDescent="0.25"/>
    <row r="432" customFormat="1" ht="14.25" customHeight="1" x14ac:dyDescent="0.25"/>
    <row r="433" customFormat="1" ht="14.25" customHeight="1" x14ac:dyDescent="0.25"/>
    <row r="434" customFormat="1" ht="14.25" customHeight="1" x14ac:dyDescent="0.25"/>
    <row r="435" customFormat="1" ht="14.25" customHeight="1" x14ac:dyDescent="0.25"/>
    <row r="436" customFormat="1" ht="14.25" customHeight="1" x14ac:dyDescent="0.25"/>
    <row r="437" customFormat="1" ht="14.25" customHeight="1" x14ac:dyDescent="0.25"/>
    <row r="438" customFormat="1" ht="14.25" customHeight="1" x14ac:dyDescent="0.25"/>
    <row r="439" customFormat="1" ht="14.25" customHeight="1" x14ac:dyDescent="0.25"/>
    <row r="440" customFormat="1" ht="14.25" customHeight="1" x14ac:dyDescent="0.25"/>
    <row r="441" customFormat="1" ht="14.25" customHeight="1" x14ac:dyDescent="0.25"/>
    <row r="442" customFormat="1" ht="14.25" customHeight="1" x14ac:dyDescent="0.25"/>
    <row r="443" customFormat="1" ht="14.25" customHeight="1" x14ac:dyDescent="0.25"/>
    <row r="444" customFormat="1" ht="14.25" customHeight="1" x14ac:dyDescent="0.25"/>
    <row r="445" customFormat="1" ht="14.25" customHeight="1" x14ac:dyDescent="0.25"/>
    <row r="446" customFormat="1" ht="14.25" customHeight="1" x14ac:dyDescent="0.25"/>
    <row r="447" customFormat="1" ht="14.25" customHeight="1" x14ac:dyDescent="0.25"/>
    <row r="448" customFormat="1" ht="14.25" customHeight="1" x14ac:dyDescent="0.25"/>
    <row r="449" customFormat="1" ht="14.25" customHeight="1" x14ac:dyDescent="0.25"/>
    <row r="450" customFormat="1" ht="14.25" customHeight="1" x14ac:dyDescent="0.25"/>
    <row r="451" customFormat="1" ht="14.25" customHeight="1" x14ac:dyDescent="0.25"/>
    <row r="452" customFormat="1" ht="14.25" customHeight="1" x14ac:dyDescent="0.25"/>
    <row r="453" customFormat="1" ht="14.25" customHeight="1" x14ac:dyDescent="0.25"/>
    <row r="454" customFormat="1" ht="14.25" customHeight="1" x14ac:dyDescent="0.25"/>
    <row r="455" customFormat="1" ht="14.25" customHeight="1" x14ac:dyDescent="0.25"/>
    <row r="456" customFormat="1" ht="14.25" customHeight="1" x14ac:dyDescent="0.25"/>
    <row r="457" customFormat="1" ht="14.25" customHeight="1" x14ac:dyDescent="0.25"/>
    <row r="458" customFormat="1" ht="14.25" customHeight="1" x14ac:dyDescent="0.25"/>
    <row r="459" customFormat="1" ht="14.25" customHeight="1" x14ac:dyDescent="0.25"/>
    <row r="460" customFormat="1" ht="14.25" customHeight="1" x14ac:dyDescent="0.25"/>
    <row r="461" customFormat="1" ht="14.25" customHeight="1" x14ac:dyDescent="0.25"/>
    <row r="462" customFormat="1" ht="14.25" customHeight="1" x14ac:dyDescent="0.25"/>
    <row r="463" customFormat="1" ht="14.25" customHeight="1" x14ac:dyDescent="0.25"/>
    <row r="464" customFormat="1" ht="14.25" customHeight="1" x14ac:dyDescent="0.25"/>
    <row r="465" customFormat="1" ht="14.25" customHeight="1" x14ac:dyDescent="0.25"/>
    <row r="466" customFormat="1" ht="14.25" customHeight="1" x14ac:dyDescent="0.25"/>
    <row r="467" customFormat="1" ht="14.25" customHeight="1" x14ac:dyDescent="0.25"/>
    <row r="468" customFormat="1" ht="14.25" customHeight="1" x14ac:dyDescent="0.25"/>
    <row r="469" customFormat="1" ht="14.25" customHeight="1" x14ac:dyDescent="0.25"/>
    <row r="470" customFormat="1" ht="14.25" customHeight="1" x14ac:dyDescent="0.25"/>
    <row r="471" customFormat="1" ht="14.25" customHeight="1" x14ac:dyDescent="0.25"/>
    <row r="472" customFormat="1" ht="14.25" customHeight="1" x14ac:dyDescent="0.25"/>
    <row r="473" customFormat="1" ht="14.25" customHeight="1" x14ac:dyDescent="0.25"/>
    <row r="474" customFormat="1" ht="14.25" customHeight="1" x14ac:dyDescent="0.25"/>
    <row r="475" customFormat="1" ht="14.25" customHeight="1" x14ac:dyDescent="0.25"/>
    <row r="476" customFormat="1" ht="14.25" customHeight="1" x14ac:dyDescent="0.25"/>
    <row r="477" customFormat="1" ht="14.25" customHeight="1" x14ac:dyDescent="0.25"/>
    <row r="478" customFormat="1" ht="14.25" customHeight="1" x14ac:dyDescent="0.25"/>
    <row r="479" customFormat="1" ht="14.25" customHeight="1" x14ac:dyDescent="0.25"/>
    <row r="480" customFormat="1" ht="14.25" customHeight="1" x14ac:dyDescent="0.25"/>
    <row r="481" customFormat="1" ht="14.25" customHeight="1" x14ac:dyDescent="0.25"/>
    <row r="482" customFormat="1" ht="14.25" customHeight="1" x14ac:dyDescent="0.25"/>
    <row r="483" customFormat="1" ht="14.25" customHeight="1" x14ac:dyDescent="0.25"/>
    <row r="484" customFormat="1" ht="14.25" customHeight="1" x14ac:dyDescent="0.25"/>
    <row r="485" customFormat="1" ht="14.25" customHeight="1" x14ac:dyDescent="0.25"/>
    <row r="486" customFormat="1" ht="14.25" customHeight="1" x14ac:dyDescent="0.25"/>
    <row r="487" customFormat="1" ht="14.25" customHeight="1" x14ac:dyDescent="0.25"/>
    <row r="488" customFormat="1" ht="14.25" customHeight="1" x14ac:dyDescent="0.25"/>
    <row r="489" customFormat="1" ht="14.25" customHeight="1" x14ac:dyDescent="0.25"/>
    <row r="490" customFormat="1" ht="14.25" customHeight="1" x14ac:dyDescent="0.25"/>
    <row r="491" customFormat="1" ht="14.25" customHeight="1" x14ac:dyDescent="0.25"/>
    <row r="492" customFormat="1" ht="14.25" customHeight="1" x14ac:dyDescent="0.25"/>
    <row r="493" customFormat="1" ht="14.25" customHeight="1" x14ac:dyDescent="0.25"/>
    <row r="494" customFormat="1" ht="14.25" customHeight="1" x14ac:dyDescent="0.25"/>
    <row r="495" customFormat="1" ht="14.25" customHeight="1" x14ac:dyDescent="0.25"/>
    <row r="496" customFormat="1" ht="14.25" customHeight="1" x14ac:dyDescent="0.25"/>
    <row r="497" customFormat="1" ht="14.25" customHeight="1" x14ac:dyDescent="0.25"/>
    <row r="498" customFormat="1" ht="14.25" customHeight="1" x14ac:dyDescent="0.25"/>
    <row r="499" customFormat="1" ht="14.25" customHeight="1" x14ac:dyDescent="0.25"/>
    <row r="500" customFormat="1" ht="14.25" customHeight="1" x14ac:dyDescent="0.25"/>
    <row r="501" customFormat="1" ht="14.25" customHeight="1" x14ac:dyDescent="0.25"/>
    <row r="502" customFormat="1" ht="14.25" customHeight="1" x14ac:dyDescent="0.25"/>
    <row r="503" customFormat="1" ht="14.25" customHeight="1" x14ac:dyDescent="0.25"/>
    <row r="504" customFormat="1" ht="14.25" customHeight="1" x14ac:dyDescent="0.25"/>
    <row r="505" customFormat="1" ht="14.25" customHeight="1" x14ac:dyDescent="0.25"/>
    <row r="506" customFormat="1" ht="14.25" customHeight="1" x14ac:dyDescent="0.25"/>
    <row r="507" customFormat="1" ht="14.25" customHeight="1" x14ac:dyDescent="0.25"/>
    <row r="508" customFormat="1" ht="14.25" customHeight="1" x14ac:dyDescent="0.25"/>
    <row r="509" customFormat="1" ht="14.25" customHeight="1" x14ac:dyDescent="0.25"/>
    <row r="510" customFormat="1" ht="14.25" customHeight="1" x14ac:dyDescent="0.25"/>
    <row r="511" customFormat="1" ht="14.25" customHeight="1" x14ac:dyDescent="0.25"/>
    <row r="512" customFormat="1" ht="14.25" customHeight="1" x14ac:dyDescent="0.25"/>
    <row r="513" customFormat="1" ht="14.25" customHeight="1" x14ac:dyDescent="0.25"/>
    <row r="514" customFormat="1" ht="14.25" customHeight="1" x14ac:dyDescent="0.25"/>
    <row r="515" customFormat="1" ht="14.25" customHeight="1" x14ac:dyDescent="0.25"/>
    <row r="516" customFormat="1" ht="14.25" customHeight="1" x14ac:dyDescent="0.25"/>
    <row r="517" customFormat="1" ht="14.25" customHeight="1" x14ac:dyDescent="0.25"/>
    <row r="518" customFormat="1" ht="14.25" customHeight="1" x14ac:dyDescent="0.25"/>
    <row r="519" customFormat="1" ht="14.25" customHeight="1" x14ac:dyDescent="0.25"/>
    <row r="520" customFormat="1" ht="14.25" customHeight="1" x14ac:dyDescent="0.25"/>
    <row r="521" customFormat="1" ht="14.25" customHeight="1" x14ac:dyDescent="0.25"/>
    <row r="522" customFormat="1" ht="14.25" customHeight="1" x14ac:dyDescent="0.25"/>
    <row r="523" customFormat="1" ht="14.25" customHeight="1" x14ac:dyDescent="0.25"/>
    <row r="524" customFormat="1" ht="14.25" customHeight="1" x14ac:dyDescent="0.25"/>
    <row r="525" customFormat="1" ht="14.25" customHeight="1" x14ac:dyDescent="0.25"/>
    <row r="526" customFormat="1" ht="14.25" customHeight="1" x14ac:dyDescent="0.25"/>
    <row r="527" customFormat="1" ht="14.25" customHeight="1" x14ac:dyDescent="0.25"/>
    <row r="528" customFormat="1" ht="14.25" customHeight="1" x14ac:dyDescent="0.25"/>
    <row r="529" customFormat="1" ht="14.25" customHeight="1" x14ac:dyDescent="0.25"/>
    <row r="530" customFormat="1" ht="14.25" customHeight="1" x14ac:dyDescent="0.25"/>
    <row r="531" customFormat="1" ht="14.25" customHeight="1" x14ac:dyDescent="0.25"/>
    <row r="532" customFormat="1" ht="14.25" customHeight="1" x14ac:dyDescent="0.25"/>
    <row r="533" customFormat="1" ht="14.25" customHeight="1" x14ac:dyDescent="0.25"/>
    <row r="534" customFormat="1" ht="14.25" customHeight="1" x14ac:dyDescent="0.25"/>
    <row r="535" customFormat="1" ht="14.25" customHeight="1" x14ac:dyDescent="0.25"/>
    <row r="536" customFormat="1" ht="14.25" customHeight="1" x14ac:dyDescent="0.25"/>
    <row r="537" customFormat="1" ht="14.25" customHeight="1" x14ac:dyDescent="0.25"/>
    <row r="538" customFormat="1" ht="14.25" customHeight="1" x14ac:dyDescent="0.25"/>
    <row r="539" customFormat="1" ht="14.25" customHeight="1" x14ac:dyDescent="0.25"/>
    <row r="540" customFormat="1" ht="14.25" customHeight="1" x14ac:dyDescent="0.25"/>
    <row r="541" customFormat="1" ht="14.25" customHeight="1" x14ac:dyDescent="0.25"/>
    <row r="542" customFormat="1" ht="14.25" customHeight="1" x14ac:dyDescent="0.25"/>
    <row r="543" customFormat="1" ht="14.25" customHeight="1" x14ac:dyDescent="0.25"/>
    <row r="544" customFormat="1" ht="14.25" customHeight="1" x14ac:dyDescent="0.25"/>
    <row r="545" customFormat="1" ht="14.25" customHeight="1" x14ac:dyDescent="0.25"/>
    <row r="546" customFormat="1" ht="14.25" customHeight="1" x14ac:dyDescent="0.25"/>
    <row r="547" customFormat="1" ht="14.25" customHeight="1" x14ac:dyDescent="0.25"/>
    <row r="548" customFormat="1" ht="14.25" customHeight="1" x14ac:dyDescent="0.25"/>
    <row r="549" customFormat="1" ht="14.25" customHeight="1" x14ac:dyDescent="0.25"/>
    <row r="550" customFormat="1" ht="14.25" customHeight="1" x14ac:dyDescent="0.25"/>
    <row r="551" customFormat="1" ht="14.25" customHeight="1" x14ac:dyDescent="0.25"/>
    <row r="552" customFormat="1" ht="14.25" customHeight="1" x14ac:dyDescent="0.25"/>
    <row r="553" customFormat="1" ht="14.25" customHeight="1" x14ac:dyDescent="0.25"/>
    <row r="554" customFormat="1" ht="14.25" customHeight="1" x14ac:dyDescent="0.25"/>
    <row r="555" customFormat="1" ht="14.25" customHeight="1" x14ac:dyDescent="0.25"/>
    <row r="556" customFormat="1" ht="14.25" customHeight="1" x14ac:dyDescent="0.25"/>
    <row r="557" customFormat="1" ht="14.25" customHeight="1" x14ac:dyDescent="0.25"/>
    <row r="558" customFormat="1" ht="14.25" customHeight="1" x14ac:dyDescent="0.25"/>
    <row r="559" customFormat="1" ht="14.25" customHeight="1" x14ac:dyDescent="0.25"/>
    <row r="560" customFormat="1" ht="14.25" customHeight="1" x14ac:dyDescent="0.25"/>
    <row r="561" customFormat="1" ht="14.25" customHeight="1" x14ac:dyDescent="0.25"/>
    <row r="562" customFormat="1" ht="14.25" customHeight="1" x14ac:dyDescent="0.25"/>
    <row r="563" customFormat="1" ht="14.25" customHeight="1" x14ac:dyDescent="0.25"/>
    <row r="564" customFormat="1" ht="14.25" customHeight="1" x14ac:dyDescent="0.25"/>
    <row r="565" customFormat="1" ht="14.25" customHeight="1" x14ac:dyDescent="0.25"/>
    <row r="566" customFormat="1" ht="14.25" customHeight="1" x14ac:dyDescent="0.25"/>
    <row r="567" customFormat="1" ht="14.25" customHeight="1" x14ac:dyDescent="0.25"/>
    <row r="568" customFormat="1" ht="14.25" customHeight="1" x14ac:dyDescent="0.25"/>
    <row r="569" customFormat="1" ht="14.25" customHeight="1" x14ac:dyDescent="0.25"/>
    <row r="570" customFormat="1" ht="14.25" customHeight="1" x14ac:dyDescent="0.25"/>
    <row r="571" customFormat="1" ht="14.25" customHeight="1" x14ac:dyDescent="0.25"/>
    <row r="572" customFormat="1" ht="14.25" customHeight="1" x14ac:dyDescent="0.25"/>
    <row r="573" customFormat="1" ht="14.25" customHeight="1" x14ac:dyDescent="0.25"/>
    <row r="574" customFormat="1" ht="14.25" customHeight="1" x14ac:dyDescent="0.25"/>
    <row r="575" customFormat="1" ht="14.25" customHeight="1" x14ac:dyDescent="0.25"/>
    <row r="576" customFormat="1" ht="14.25" customHeight="1" x14ac:dyDescent="0.25"/>
    <row r="577" customFormat="1" ht="14.25" customHeight="1" x14ac:dyDescent="0.25"/>
    <row r="578" customFormat="1" ht="14.25" customHeight="1" x14ac:dyDescent="0.25"/>
    <row r="579" customFormat="1" ht="14.25" customHeight="1" x14ac:dyDescent="0.25"/>
    <row r="580" customFormat="1" ht="14.25" customHeight="1" x14ac:dyDescent="0.25"/>
    <row r="581" customFormat="1" ht="14.25" customHeight="1" x14ac:dyDescent="0.25"/>
    <row r="582" customFormat="1" ht="14.25" customHeight="1" x14ac:dyDescent="0.25"/>
    <row r="583" customFormat="1" ht="14.25" customHeight="1" x14ac:dyDescent="0.25"/>
    <row r="584" customFormat="1" ht="14.25" customHeight="1" x14ac:dyDescent="0.25"/>
    <row r="585" customFormat="1" ht="14.25" customHeight="1" x14ac:dyDescent="0.25"/>
    <row r="586" customFormat="1" ht="14.25" customHeight="1" x14ac:dyDescent="0.25"/>
    <row r="587" customFormat="1" ht="14.25" customHeight="1" x14ac:dyDescent="0.25"/>
    <row r="588" customFormat="1" ht="14.25" customHeight="1" x14ac:dyDescent="0.25"/>
    <row r="589" customFormat="1" ht="14.25" customHeight="1" x14ac:dyDescent="0.25"/>
    <row r="590" customFormat="1" ht="14.25" customHeight="1" x14ac:dyDescent="0.25"/>
    <row r="591" customFormat="1" ht="14.25" customHeight="1" x14ac:dyDescent="0.25"/>
    <row r="592" customFormat="1" ht="14.25" customHeight="1" x14ac:dyDescent="0.25"/>
    <row r="593" customFormat="1" ht="14.25" customHeight="1" x14ac:dyDescent="0.25"/>
    <row r="594" customFormat="1" ht="14.25" customHeight="1" x14ac:dyDescent="0.25"/>
    <row r="595" customFormat="1" ht="14.25" customHeight="1" x14ac:dyDescent="0.25"/>
    <row r="596" customFormat="1" ht="14.25" customHeight="1" x14ac:dyDescent="0.25"/>
    <row r="597" customFormat="1" ht="14.25" customHeight="1" x14ac:dyDescent="0.25"/>
    <row r="598" customFormat="1" ht="14.25" customHeight="1" x14ac:dyDescent="0.25"/>
    <row r="599" customFormat="1" ht="14.25" customHeight="1" x14ac:dyDescent="0.25"/>
    <row r="600" customFormat="1" ht="14.25" customHeight="1" x14ac:dyDescent="0.25"/>
    <row r="601" customFormat="1" ht="14.25" customHeight="1" x14ac:dyDescent="0.25"/>
    <row r="602" customFormat="1" ht="14.25" customHeight="1" x14ac:dyDescent="0.25"/>
    <row r="603" customFormat="1" ht="14.25" customHeight="1" x14ac:dyDescent="0.25"/>
    <row r="604" customFormat="1" ht="14.25" customHeight="1" x14ac:dyDescent="0.25"/>
    <row r="605" customFormat="1" ht="14.25" customHeight="1" x14ac:dyDescent="0.25"/>
    <row r="606" customFormat="1" ht="14.25" customHeight="1" x14ac:dyDescent="0.25"/>
    <row r="607" customFormat="1" ht="14.25" customHeight="1" x14ac:dyDescent="0.25"/>
    <row r="608" customFormat="1" ht="14.25" customHeight="1" x14ac:dyDescent="0.25"/>
    <row r="609" customFormat="1" ht="14.25" customHeight="1" x14ac:dyDescent="0.25"/>
    <row r="610" customFormat="1" ht="14.25" customHeight="1" x14ac:dyDescent="0.25"/>
    <row r="611" customFormat="1" ht="14.25" customHeight="1" x14ac:dyDescent="0.25"/>
    <row r="612" customFormat="1" ht="14.25" customHeight="1" x14ac:dyDescent="0.25"/>
    <row r="613" customFormat="1" ht="14.25" customHeight="1" x14ac:dyDescent="0.25"/>
    <row r="614" customFormat="1" ht="14.25" customHeight="1" x14ac:dyDescent="0.25"/>
    <row r="615" customFormat="1" ht="14.25" customHeight="1" x14ac:dyDescent="0.25"/>
    <row r="616" customFormat="1" ht="14.25" customHeight="1" x14ac:dyDescent="0.25"/>
    <row r="617" customFormat="1" ht="14.25" customHeight="1" x14ac:dyDescent="0.25"/>
    <row r="618" customFormat="1" ht="14.25" customHeight="1" x14ac:dyDescent="0.25"/>
    <row r="619" customFormat="1" ht="14.25" customHeight="1" x14ac:dyDescent="0.25"/>
    <row r="620" customFormat="1" ht="14.25" customHeight="1" x14ac:dyDescent="0.25"/>
    <row r="621" customFormat="1" ht="14.25" customHeight="1" x14ac:dyDescent="0.25"/>
    <row r="622" customFormat="1" ht="14.25" customHeight="1" x14ac:dyDescent="0.25"/>
    <row r="623" customFormat="1" ht="14.25" customHeight="1" x14ac:dyDescent="0.25"/>
    <row r="624" customFormat="1" ht="14.25" customHeight="1" x14ac:dyDescent="0.25"/>
    <row r="625" customFormat="1" ht="14.25" customHeight="1" x14ac:dyDescent="0.25"/>
    <row r="626" customFormat="1" ht="14.25" customHeight="1" x14ac:dyDescent="0.25"/>
    <row r="627" customFormat="1" ht="14.25" customHeight="1" x14ac:dyDescent="0.25"/>
    <row r="628" customFormat="1" ht="14.25" customHeight="1" x14ac:dyDescent="0.25"/>
    <row r="629" customFormat="1" ht="14.25" customHeight="1" x14ac:dyDescent="0.25"/>
    <row r="630" customFormat="1" ht="14.25" customHeight="1" x14ac:dyDescent="0.25"/>
    <row r="631" customFormat="1" ht="14.25" customHeight="1" x14ac:dyDescent="0.25"/>
    <row r="632" customFormat="1" ht="14.25" customHeight="1" x14ac:dyDescent="0.25"/>
    <row r="633" customFormat="1" ht="14.25" customHeight="1" x14ac:dyDescent="0.25"/>
    <row r="634" customFormat="1" ht="14.25" customHeight="1" x14ac:dyDescent="0.25"/>
    <row r="635" customFormat="1" ht="14.25" customHeight="1" x14ac:dyDescent="0.25"/>
    <row r="636" customFormat="1" ht="14.25" customHeight="1" x14ac:dyDescent="0.25"/>
    <row r="637" customFormat="1" ht="14.25" customHeight="1" x14ac:dyDescent="0.25"/>
    <row r="638" customFormat="1" ht="14.25" customHeight="1" x14ac:dyDescent="0.25"/>
    <row r="639" customFormat="1" ht="14.25" customHeight="1" x14ac:dyDescent="0.25"/>
    <row r="640" customFormat="1" ht="14.25" customHeight="1" x14ac:dyDescent="0.25"/>
    <row r="641" customFormat="1" ht="14.25" customHeight="1" x14ac:dyDescent="0.25"/>
    <row r="642" customFormat="1" ht="14.25" customHeight="1" x14ac:dyDescent="0.25"/>
    <row r="643" customFormat="1" ht="14.25" customHeight="1" x14ac:dyDescent="0.25"/>
    <row r="644" customFormat="1" ht="14.25" customHeight="1" x14ac:dyDescent="0.25"/>
    <row r="645" customFormat="1" ht="14.25" customHeight="1" x14ac:dyDescent="0.25"/>
    <row r="646" customFormat="1" ht="14.25" customHeight="1" x14ac:dyDescent="0.25"/>
    <row r="647" customFormat="1" ht="14.25" customHeight="1" x14ac:dyDescent="0.25"/>
    <row r="648" customFormat="1" ht="14.25" customHeight="1" x14ac:dyDescent="0.25"/>
    <row r="649" customFormat="1" ht="14.25" customHeight="1" x14ac:dyDescent="0.25"/>
    <row r="650" customFormat="1" ht="14.25" customHeight="1" x14ac:dyDescent="0.25"/>
    <row r="651" customFormat="1" ht="14.25" customHeight="1" x14ac:dyDescent="0.25"/>
    <row r="652" customFormat="1" ht="14.25" customHeight="1" x14ac:dyDescent="0.25"/>
    <row r="653" customFormat="1" ht="14.25" customHeight="1" x14ac:dyDescent="0.25"/>
    <row r="654" customFormat="1" ht="14.25" customHeight="1" x14ac:dyDescent="0.25"/>
    <row r="655" customFormat="1" ht="14.25" customHeight="1" x14ac:dyDescent="0.25"/>
    <row r="656" customFormat="1" ht="14.25" customHeight="1" x14ac:dyDescent="0.25"/>
    <row r="657" customFormat="1" ht="14.25" customHeight="1" x14ac:dyDescent="0.25"/>
    <row r="658" customFormat="1" ht="14.25" customHeight="1" x14ac:dyDescent="0.25"/>
    <row r="659" customFormat="1" ht="14.25" customHeight="1" x14ac:dyDescent="0.25"/>
    <row r="660" customFormat="1" ht="14.25" customHeight="1" x14ac:dyDescent="0.25"/>
    <row r="661" customFormat="1" ht="14.25" customHeight="1" x14ac:dyDescent="0.25"/>
    <row r="662" customFormat="1" ht="14.25" customHeight="1" x14ac:dyDescent="0.25"/>
    <row r="663" customFormat="1" ht="14.25" customHeight="1" x14ac:dyDescent="0.25"/>
    <row r="664" customFormat="1" ht="14.25" customHeight="1" x14ac:dyDescent="0.25"/>
    <row r="665" customFormat="1" ht="14.25" customHeight="1" x14ac:dyDescent="0.25"/>
    <row r="666" customFormat="1" ht="14.25" customHeight="1" x14ac:dyDescent="0.25"/>
    <row r="667" customFormat="1" ht="14.25" customHeight="1" x14ac:dyDescent="0.25"/>
    <row r="668" customFormat="1" ht="14.25" customHeight="1" x14ac:dyDescent="0.25"/>
    <row r="669" customFormat="1" ht="14.25" customHeight="1" x14ac:dyDescent="0.25"/>
    <row r="670" customFormat="1" ht="14.25" customHeight="1" x14ac:dyDescent="0.25"/>
    <row r="671" customFormat="1" ht="14.25" customHeight="1" x14ac:dyDescent="0.25"/>
    <row r="672" customFormat="1" ht="14.25" customHeight="1" x14ac:dyDescent="0.25"/>
    <row r="673" customFormat="1" ht="14.25" customHeight="1" x14ac:dyDescent="0.25"/>
    <row r="674" customFormat="1" ht="14.25" customHeight="1" x14ac:dyDescent="0.25"/>
    <row r="675" customFormat="1" ht="14.25" customHeight="1" x14ac:dyDescent="0.25"/>
    <row r="676" customFormat="1" ht="14.25" customHeight="1" x14ac:dyDescent="0.25"/>
    <row r="677" customFormat="1" ht="14.25" customHeight="1" x14ac:dyDescent="0.25"/>
    <row r="678" customFormat="1" ht="14.25" customHeight="1" x14ac:dyDescent="0.25"/>
    <row r="679" customFormat="1" ht="14.25" customHeight="1" x14ac:dyDescent="0.25"/>
    <row r="680" customFormat="1" ht="14.25" customHeight="1" x14ac:dyDescent="0.25"/>
    <row r="681" customFormat="1" ht="14.25" customHeight="1" x14ac:dyDescent="0.25"/>
    <row r="682" customFormat="1" ht="14.25" customHeight="1" x14ac:dyDescent="0.25"/>
    <row r="683" customFormat="1" ht="14.25" customHeight="1" x14ac:dyDescent="0.25"/>
    <row r="684" customFormat="1" ht="14.25" customHeight="1" x14ac:dyDescent="0.25"/>
    <row r="685" customFormat="1" ht="14.25" customHeight="1" x14ac:dyDescent="0.25"/>
    <row r="686" customFormat="1" ht="14.25" customHeight="1" x14ac:dyDescent="0.25"/>
    <row r="687" customFormat="1" ht="14.25" customHeight="1" x14ac:dyDescent="0.25"/>
    <row r="688" customFormat="1" ht="14.25" customHeight="1" x14ac:dyDescent="0.25"/>
    <row r="689" customFormat="1" ht="14.25" customHeight="1" x14ac:dyDescent="0.25"/>
    <row r="690" customFormat="1" ht="14.25" customHeight="1" x14ac:dyDescent="0.25"/>
    <row r="691" customFormat="1" ht="14.25" customHeight="1" x14ac:dyDescent="0.25"/>
    <row r="692" customFormat="1" ht="14.25" customHeight="1" x14ac:dyDescent="0.25"/>
    <row r="693" customFormat="1" ht="14.25" customHeight="1" x14ac:dyDescent="0.25"/>
    <row r="694" customFormat="1" ht="14.25" customHeight="1" x14ac:dyDescent="0.25"/>
    <row r="695" customFormat="1" ht="14.25" customHeight="1" x14ac:dyDescent="0.25"/>
    <row r="696" customFormat="1" ht="14.25" customHeight="1" x14ac:dyDescent="0.25"/>
    <row r="697" customFormat="1" ht="14.25" customHeight="1" x14ac:dyDescent="0.25"/>
    <row r="698" customFormat="1" ht="14.25" customHeight="1" x14ac:dyDescent="0.25"/>
    <row r="699" customFormat="1" ht="14.25" customHeight="1" x14ac:dyDescent="0.25"/>
    <row r="700" customFormat="1" ht="14.25" customHeight="1" x14ac:dyDescent="0.25"/>
    <row r="701" customFormat="1" ht="14.25" customHeight="1" x14ac:dyDescent="0.25"/>
    <row r="702" customFormat="1" ht="14.25" customHeight="1" x14ac:dyDescent="0.25"/>
    <row r="703" customFormat="1" ht="14.25" customHeight="1" x14ac:dyDescent="0.25"/>
    <row r="704" customFormat="1" ht="14.25" customHeight="1" x14ac:dyDescent="0.25"/>
    <row r="705" customFormat="1" ht="14.25" customHeight="1" x14ac:dyDescent="0.25"/>
    <row r="706" customFormat="1" ht="14.25" customHeight="1" x14ac:dyDescent="0.25"/>
    <row r="707" customFormat="1" ht="14.25" customHeight="1" x14ac:dyDescent="0.25"/>
    <row r="708" customFormat="1" ht="14.25" customHeight="1" x14ac:dyDescent="0.25"/>
    <row r="709" customFormat="1" ht="14.25" customHeight="1" x14ac:dyDescent="0.25"/>
    <row r="710" customFormat="1" ht="14.25" customHeight="1" x14ac:dyDescent="0.25"/>
    <row r="711" customFormat="1" ht="14.25" customHeight="1" x14ac:dyDescent="0.25"/>
    <row r="712" customFormat="1" ht="14.25" customHeight="1" x14ac:dyDescent="0.25"/>
    <row r="713" customFormat="1" ht="14.25" customHeight="1" x14ac:dyDescent="0.25"/>
    <row r="714" customFormat="1" ht="14.25" customHeight="1" x14ac:dyDescent="0.25"/>
    <row r="715" customFormat="1" ht="14.25" customHeight="1" x14ac:dyDescent="0.25"/>
    <row r="716" customFormat="1" ht="14.25" customHeight="1" x14ac:dyDescent="0.25"/>
    <row r="717" customFormat="1" ht="14.25" customHeight="1" x14ac:dyDescent="0.25"/>
    <row r="718" customFormat="1" ht="14.25" customHeight="1" x14ac:dyDescent="0.25"/>
    <row r="719" customFormat="1" ht="14.25" customHeight="1" x14ac:dyDescent="0.25"/>
    <row r="720" customFormat="1" ht="14.25" customHeight="1" x14ac:dyDescent="0.25"/>
    <row r="721" customFormat="1" ht="14.25" customHeight="1" x14ac:dyDescent="0.25"/>
    <row r="722" customFormat="1" ht="14.25" customHeight="1" x14ac:dyDescent="0.25"/>
    <row r="723" customFormat="1" ht="14.25" customHeight="1" x14ac:dyDescent="0.25"/>
    <row r="724" customFormat="1" ht="14.25" customHeight="1" x14ac:dyDescent="0.25"/>
    <row r="725" customFormat="1" ht="14.25" customHeight="1" x14ac:dyDescent="0.25"/>
    <row r="726" customFormat="1" ht="14.25" customHeight="1" x14ac:dyDescent="0.25"/>
    <row r="727" customFormat="1" ht="14.25" customHeight="1" x14ac:dyDescent="0.25"/>
    <row r="728" customFormat="1" ht="14.25" customHeight="1" x14ac:dyDescent="0.25"/>
    <row r="729" customFormat="1" ht="14.25" customHeight="1" x14ac:dyDescent="0.25"/>
    <row r="730" customFormat="1" ht="14.25" customHeight="1" x14ac:dyDescent="0.25"/>
    <row r="731" customFormat="1" ht="14.25" customHeight="1" x14ac:dyDescent="0.25"/>
    <row r="732" customFormat="1" ht="14.25" customHeight="1" x14ac:dyDescent="0.25"/>
    <row r="733" customFormat="1" ht="14.25" customHeight="1" x14ac:dyDescent="0.25"/>
    <row r="734" customFormat="1" ht="14.25" customHeight="1" x14ac:dyDescent="0.25"/>
    <row r="735" customFormat="1" ht="14.25" customHeight="1" x14ac:dyDescent="0.25"/>
    <row r="736" customFormat="1" ht="14.25" customHeight="1" x14ac:dyDescent="0.25"/>
    <row r="737" customFormat="1" ht="14.25" customHeight="1" x14ac:dyDescent="0.25"/>
    <row r="738" customFormat="1" ht="14.25" customHeight="1" x14ac:dyDescent="0.25"/>
    <row r="739" customFormat="1" ht="14.25" customHeight="1" x14ac:dyDescent="0.25"/>
    <row r="740" customFormat="1" ht="14.25" customHeight="1" x14ac:dyDescent="0.25"/>
    <row r="741" customFormat="1" ht="14.25" customHeight="1" x14ac:dyDescent="0.25"/>
    <row r="742" customFormat="1" ht="14.25" customHeight="1" x14ac:dyDescent="0.25"/>
    <row r="743" customFormat="1" ht="14.25" customHeight="1" x14ac:dyDescent="0.25"/>
    <row r="744" customFormat="1" ht="14.25" customHeight="1" x14ac:dyDescent="0.25"/>
    <row r="745" customFormat="1" ht="14.25" customHeight="1" x14ac:dyDescent="0.25"/>
    <row r="746" customFormat="1" ht="14.25" customHeight="1" x14ac:dyDescent="0.25"/>
    <row r="747" customFormat="1" ht="14.25" customHeight="1" x14ac:dyDescent="0.25"/>
    <row r="748" customFormat="1" ht="14.25" customHeight="1" x14ac:dyDescent="0.25"/>
    <row r="749" customFormat="1" ht="14.25" customHeight="1" x14ac:dyDescent="0.25"/>
    <row r="750" customFormat="1" ht="14.25" customHeight="1" x14ac:dyDescent="0.25"/>
    <row r="751" customFormat="1" ht="14.25" customHeight="1" x14ac:dyDescent="0.25"/>
    <row r="752" customFormat="1" ht="14.25" customHeight="1" x14ac:dyDescent="0.25"/>
    <row r="753" customFormat="1" ht="14.25" customHeight="1" x14ac:dyDescent="0.25"/>
    <row r="754" customFormat="1" ht="14.25" customHeight="1" x14ac:dyDescent="0.25"/>
    <row r="755" customFormat="1" ht="14.25" customHeight="1" x14ac:dyDescent="0.25"/>
    <row r="756" customFormat="1" ht="14.25" customHeight="1" x14ac:dyDescent="0.25"/>
    <row r="757" customFormat="1" ht="14.25" customHeight="1" x14ac:dyDescent="0.25"/>
    <row r="758" customFormat="1" ht="14.25" customHeight="1" x14ac:dyDescent="0.25"/>
    <row r="759" customFormat="1" ht="14.25" customHeight="1" x14ac:dyDescent="0.25"/>
    <row r="760" customFormat="1" ht="14.25" customHeight="1" x14ac:dyDescent="0.25"/>
    <row r="761" customFormat="1" ht="14.25" customHeight="1" x14ac:dyDescent="0.25"/>
    <row r="762" customFormat="1" ht="14.25" customHeight="1" x14ac:dyDescent="0.25"/>
    <row r="763" customFormat="1" ht="14.25" customHeight="1" x14ac:dyDescent="0.25"/>
    <row r="764" customFormat="1" ht="14.25" customHeight="1" x14ac:dyDescent="0.25"/>
    <row r="765" customFormat="1" ht="14.25" customHeight="1" x14ac:dyDescent="0.25"/>
    <row r="766" customFormat="1" ht="14.25" customHeight="1" x14ac:dyDescent="0.25"/>
    <row r="767" customFormat="1" ht="14.25" customHeight="1" x14ac:dyDescent="0.25"/>
    <row r="768" customFormat="1" ht="14.25" customHeight="1" x14ac:dyDescent="0.25"/>
    <row r="769" customFormat="1" ht="14.25" customHeight="1" x14ac:dyDescent="0.25"/>
    <row r="770" customFormat="1" ht="14.25" customHeight="1" x14ac:dyDescent="0.25"/>
    <row r="771" customFormat="1" ht="14.25" customHeight="1" x14ac:dyDescent="0.25"/>
    <row r="772" customFormat="1" ht="14.25" customHeight="1" x14ac:dyDescent="0.25"/>
    <row r="773" customFormat="1" ht="14.25" customHeight="1" x14ac:dyDescent="0.25"/>
    <row r="774" customFormat="1" ht="14.25" customHeight="1" x14ac:dyDescent="0.25"/>
    <row r="775" customFormat="1" ht="14.25" customHeight="1" x14ac:dyDescent="0.25"/>
    <row r="776" customFormat="1" ht="14.25" customHeight="1" x14ac:dyDescent="0.25"/>
    <row r="777" customFormat="1" ht="14.25" customHeight="1" x14ac:dyDescent="0.25"/>
    <row r="778" customFormat="1" ht="14.25" customHeight="1" x14ac:dyDescent="0.25"/>
    <row r="779" customFormat="1" ht="14.25" customHeight="1" x14ac:dyDescent="0.25"/>
    <row r="780" customFormat="1" ht="14.25" customHeight="1" x14ac:dyDescent="0.25"/>
    <row r="781" customFormat="1" ht="14.25" customHeight="1" x14ac:dyDescent="0.25"/>
    <row r="782" customFormat="1" ht="14.25" customHeight="1" x14ac:dyDescent="0.25"/>
    <row r="783" customFormat="1" ht="14.25" customHeight="1" x14ac:dyDescent="0.25"/>
    <row r="784" customFormat="1" ht="14.25" customHeight="1" x14ac:dyDescent="0.25"/>
    <row r="785" customFormat="1" ht="14.25" customHeight="1" x14ac:dyDescent="0.25"/>
    <row r="786" customFormat="1" ht="14.25" customHeight="1" x14ac:dyDescent="0.25"/>
    <row r="787" customFormat="1" ht="14.25" customHeight="1" x14ac:dyDescent="0.25"/>
    <row r="788" customFormat="1" ht="14.25" customHeight="1" x14ac:dyDescent="0.25"/>
    <row r="789" customFormat="1" ht="14.25" customHeight="1" x14ac:dyDescent="0.25"/>
    <row r="790" customFormat="1" ht="14.25" customHeight="1" x14ac:dyDescent="0.25"/>
    <row r="791" customFormat="1" ht="14.25" customHeight="1" x14ac:dyDescent="0.25"/>
    <row r="792" customFormat="1" ht="14.25" customHeight="1" x14ac:dyDescent="0.25"/>
    <row r="793" customFormat="1" ht="14.25" customHeight="1" x14ac:dyDescent="0.25"/>
    <row r="794" customFormat="1" ht="14.25" customHeight="1" x14ac:dyDescent="0.25"/>
    <row r="795" customFormat="1" ht="14.25" customHeight="1" x14ac:dyDescent="0.25"/>
    <row r="796" customFormat="1" ht="14.25" customHeight="1" x14ac:dyDescent="0.25"/>
    <row r="797" customFormat="1" ht="14.25" customHeight="1" x14ac:dyDescent="0.25"/>
    <row r="798" customFormat="1" ht="14.25" customHeight="1" x14ac:dyDescent="0.25"/>
    <row r="799" customFormat="1" ht="14.25" customHeight="1" x14ac:dyDescent="0.25"/>
    <row r="800" customFormat="1" ht="14.25" customHeight="1" x14ac:dyDescent="0.25"/>
    <row r="801" customFormat="1" ht="14.25" customHeight="1" x14ac:dyDescent="0.25"/>
    <row r="802" customFormat="1" ht="14.25" customHeight="1" x14ac:dyDescent="0.25"/>
    <row r="803" customFormat="1" ht="14.25" customHeight="1" x14ac:dyDescent="0.25"/>
    <row r="804" customFormat="1" ht="14.25" customHeight="1" x14ac:dyDescent="0.25"/>
    <row r="805" customFormat="1" ht="14.25" customHeight="1" x14ac:dyDescent="0.25"/>
    <row r="806" customFormat="1" ht="14.25" customHeight="1" x14ac:dyDescent="0.25"/>
    <row r="807" customFormat="1" ht="14.25" customHeight="1" x14ac:dyDescent="0.25"/>
    <row r="808" customFormat="1" ht="14.25" customHeight="1" x14ac:dyDescent="0.25"/>
    <row r="809" customFormat="1" ht="14.25" customHeight="1" x14ac:dyDescent="0.25"/>
    <row r="810" customFormat="1" ht="14.25" customHeight="1" x14ac:dyDescent="0.25"/>
    <row r="811" customFormat="1" ht="14.25" customHeight="1" x14ac:dyDescent="0.25"/>
    <row r="812" customFormat="1" ht="14.25" customHeight="1" x14ac:dyDescent="0.25"/>
    <row r="813" customFormat="1" ht="14.25" customHeight="1" x14ac:dyDescent="0.25"/>
    <row r="814" customFormat="1" ht="14.25" customHeight="1" x14ac:dyDescent="0.25"/>
    <row r="815" customFormat="1" ht="14.25" customHeight="1" x14ac:dyDescent="0.25"/>
    <row r="816" customFormat="1" ht="14.25" customHeight="1" x14ac:dyDescent="0.25"/>
    <row r="817" customFormat="1" ht="14.25" customHeight="1" x14ac:dyDescent="0.25"/>
    <row r="818" customFormat="1" ht="14.25" customHeight="1" x14ac:dyDescent="0.25"/>
    <row r="819" customFormat="1" ht="14.25" customHeight="1" x14ac:dyDescent="0.25"/>
    <row r="820" customFormat="1" ht="14.25" customHeight="1" x14ac:dyDescent="0.25"/>
    <row r="821" customFormat="1" ht="14.25" customHeight="1" x14ac:dyDescent="0.25"/>
    <row r="822" customFormat="1" ht="14.25" customHeight="1" x14ac:dyDescent="0.25"/>
    <row r="823" customFormat="1" ht="14.25" customHeight="1" x14ac:dyDescent="0.25"/>
    <row r="824" customFormat="1" ht="14.25" customHeight="1" x14ac:dyDescent="0.25"/>
    <row r="825" customFormat="1" ht="14.25" customHeight="1" x14ac:dyDescent="0.25"/>
    <row r="826" customFormat="1" ht="14.25" customHeight="1" x14ac:dyDescent="0.25"/>
    <row r="827" customFormat="1" ht="14.25" customHeight="1" x14ac:dyDescent="0.25"/>
    <row r="828" customFormat="1" ht="14.25" customHeight="1" x14ac:dyDescent="0.25"/>
    <row r="829" customFormat="1" ht="14.25" customHeight="1" x14ac:dyDescent="0.25"/>
    <row r="830" customFormat="1" ht="14.25" customHeight="1" x14ac:dyDescent="0.25"/>
    <row r="831" customFormat="1" ht="14.25" customHeight="1" x14ac:dyDescent="0.25"/>
    <row r="832" customFormat="1" ht="14.25" customHeight="1" x14ac:dyDescent="0.25"/>
    <row r="833" customFormat="1" ht="14.25" customHeight="1" x14ac:dyDescent="0.25"/>
    <row r="834" customFormat="1" ht="14.25" customHeight="1" x14ac:dyDescent="0.25"/>
    <row r="835" customFormat="1" ht="14.25" customHeight="1" x14ac:dyDescent="0.25"/>
    <row r="836" customFormat="1" ht="14.25" customHeight="1" x14ac:dyDescent="0.25"/>
    <row r="837" customFormat="1" ht="14.25" customHeight="1" x14ac:dyDescent="0.25"/>
    <row r="838" customFormat="1" ht="14.25" customHeight="1" x14ac:dyDescent="0.25"/>
    <row r="839" customFormat="1" ht="14.25" customHeight="1" x14ac:dyDescent="0.25"/>
    <row r="840" customFormat="1" ht="14.25" customHeight="1" x14ac:dyDescent="0.25"/>
    <row r="841" customFormat="1" ht="14.25" customHeight="1" x14ac:dyDescent="0.25"/>
    <row r="842" customFormat="1" ht="14.25" customHeight="1" x14ac:dyDescent="0.25"/>
    <row r="843" customFormat="1" ht="14.25" customHeight="1" x14ac:dyDescent="0.25"/>
    <row r="844" customFormat="1" ht="14.25" customHeight="1" x14ac:dyDescent="0.25"/>
    <row r="845" customFormat="1" ht="14.25" customHeight="1" x14ac:dyDescent="0.25"/>
    <row r="846" customFormat="1" ht="14.25" customHeight="1" x14ac:dyDescent="0.25"/>
    <row r="847" customFormat="1" ht="14.25" customHeight="1" x14ac:dyDescent="0.25"/>
    <row r="848" customFormat="1" ht="14.25" customHeight="1" x14ac:dyDescent="0.25"/>
    <row r="849" customFormat="1" ht="14.25" customHeight="1" x14ac:dyDescent="0.25"/>
    <row r="850" customFormat="1" ht="14.25" customHeight="1" x14ac:dyDescent="0.25"/>
    <row r="851" customFormat="1" ht="14.25" customHeight="1" x14ac:dyDescent="0.25"/>
    <row r="852" customFormat="1" ht="14.25" customHeight="1" x14ac:dyDescent="0.25"/>
    <row r="853" customFormat="1" ht="14.25" customHeight="1" x14ac:dyDescent="0.25"/>
    <row r="854" customFormat="1" ht="14.25" customHeight="1" x14ac:dyDescent="0.25"/>
    <row r="855" customFormat="1" ht="14.25" customHeight="1" x14ac:dyDescent="0.25"/>
    <row r="856" customFormat="1" ht="14.25" customHeight="1" x14ac:dyDescent="0.25"/>
    <row r="857" customFormat="1" ht="14.25" customHeight="1" x14ac:dyDescent="0.25"/>
    <row r="858" customFormat="1" ht="14.25" customHeight="1" x14ac:dyDescent="0.25"/>
    <row r="859" customFormat="1" ht="14.25" customHeight="1" x14ac:dyDescent="0.25"/>
    <row r="860" customFormat="1" ht="14.25" customHeight="1" x14ac:dyDescent="0.25"/>
    <row r="861" customFormat="1" ht="14.25" customHeight="1" x14ac:dyDescent="0.25"/>
    <row r="862" customFormat="1" ht="14.25" customHeight="1" x14ac:dyDescent="0.25"/>
    <row r="863" customFormat="1" ht="14.25" customHeight="1" x14ac:dyDescent="0.25"/>
    <row r="864" customFormat="1" ht="14.25" customHeight="1" x14ac:dyDescent="0.25"/>
    <row r="865" customFormat="1" ht="14.25" customHeight="1" x14ac:dyDescent="0.25"/>
    <row r="866" customFormat="1" ht="14.25" customHeight="1" x14ac:dyDescent="0.25"/>
    <row r="867" customFormat="1" ht="14.25" customHeight="1" x14ac:dyDescent="0.25"/>
    <row r="868" customFormat="1" ht="14.25" customHeight="1" x14ac:dyDescent="0.25"/>
    <row r="869" customFormat="1" ht="14.25" customHeight="1" x14ac:dyDescent="0.25"/>
    <row r="870" customFormat="1" ht="14.25" customHeight="1" x14ac:dyDescent="0.25"/>
    <row r="871" customFormat="1" ht="14.25" customHeight="1" x14ac:dyDescent="0.25"/>
    <row r="872" customFormat="1" ht="14.25" customHeight="1" x14ac:dyDescent="0.25"/>
    <row r="873" customFormat="1" ht="14.25" customHeight="1" x14ac:dyDescent="0.25"/>
    <row r="874" customFormat="1" ht="14.25" customHeight="1" x14ac:dyDescent="0.25"/>
    <row r="875" customFormat="1" ht="14.25" customHeight="1" x14ac:dyDescent="0.25"/>
    <row r="876" customFormat="1" ht="14.25" customHeight="1" x14ac:dyDescent="0.25"/>
    <row r="877" customFormat="1" ht="14.25" customHeight="1" x14ac:dyDescent="0.25"/>
    <row r="878" customFormat="1" ht="14.25" customHeight="1" x14ac:dyDescent="0.25"/>
    <row r="879" customFormat="1" ht="14.25" customHeight="1" x14ac:dyDescent="0.25"/>
    <row r="880" customFormat="1" ht="14.25" customHeight="1" x14ac:dyDescent="0.25"/>
    <row r="881" customFormat="1" ht="14.25" customHeight="1" x14ac:dyDescent="0.25"/>
    <row r="882" customFormat="1" ht="14.25" customHeight="1" x14ac:dyDescent="0.25"/>
    <row r="883" customFormat="1" ht="14.25" customHeight="1" x14ac:dyDescent="0.25"/>
    <row r="884" customFormat="1" ht="14.25" customHeight="1" x14ac:dyDescent="0.25"/>
    <row r="885" customFormat="1" ht="14.25" customHeight="1" x14ac:dyDescent="0.25"/>
    <row r="886" customFormat="1" ht="14.25" customHeight="1" x14ac:dyDescent="0.25"/>
    <row r="887" customFormat="1" ht="14.25" customHeight="1" x14ac:dyDescent="0.25"/>
    <row r="888" customFormat="1" ht="14.25" customHeight="1" x14ac:dyDescent="0.25"/>
    <row r="889" customFormat="1" ht="14.25" customHeight="1" x14ac:dyDescent="0.25"/>
    <row r="890" customFormat="1" ht="14.25" customHeight="1" x14ac:dyDescent="0.25"/>
    <row r="891" customFormat="1" ht="14.25" customHeight="1" x14ac:dyDescent="0.25"/>
    <row r="892" customFormat="1" ht="14.25" customHeight="1" x14ac:dyDescent="0.25"/>
    <row r="893" customFormat="1" ht="14.25" customHeight="1" x14ac:dyDescent="0.25"/>
    <row r="894" customFormat="1" ht="14.25" customHeight="1" x14ac:dyDescent="0.25"/>
    <row r="895" customFormat="1" ht="14.25" customHeight="1" x14ac:dyDescent="0.25"/>
    <row r="896" customFormat="1" ht="14.25" customHeight="1" x14ac:dyDescent="0.25"/>
    <row r="897" customFormat="1" ht="14.25" customHeight="1" x14ac:dyDescent="0.25"/>
    <row r="898" customFormat="1" ht="14.25" customHeight="1" x14ac:dyDescent="0.25"/>
    <row r="899" customFormat="1" ht="14.25" customHeight="1" x14ac:dyDescent="0.25"/>
    <row r="900" customFormat="1" ht="14.25" customHeight="1" x14ac:dyDescent="0.25"/>
    <row r="901" customFormat="1" ht="14.25" customHeight="1" x14ac:dyDescent="0.25"/>
    <row r="902" customFormat="1" ht="14.25" customHeight="1" x14ac:dyDescent="0.25"/>
    <row r="903" customFormat="1" ht="14.25" customHeight="1" x14ac:dyDescent="0.25"/>
    <row r="904" customFormat="1" ht="14.25" customHeight="1" x14ac:dyDescent="0.25"/>
    <row r="905" customFormat="1" ht="14.25" customHeight="1" x14ac:dyDescent="0.25"/>
    <row r="906" customFormat="1" ht="14.25" customHeight="1" x14ac:dyDescent="0.25"/>
    <row r="907" customFormat="1" ht="14.25" customHeight="1" x14ac:dyDescent="0.25"/>
    <row r="908" customFormat="1" ht="14.25" customHeight="1" x14ac:dyDescent="0.25"/>
    <row r="909" customFormat="1" ht="14.25" customHeight="1" x14ac:dyDescent="0.25"/>
    <row r="910" customFormat="1" ht="14.25" customHeight="1" x14ac:dyDescent="0.25"/>
    <row r="911" customFormat="1" ht="14.25" customHeight="1" x14ac:dyDescent="0.25"/>
    <row r="912" customFormat="1" ht="14.25" customHeight="1" x14ac:dyDescent="0.25"/>
    <row r="913" customFormat="1" ht="14.25" customHeight="1" x14ac:dyDescent="0.25"/>
    <row r="914" customFormat="1" ht="14.25" customHeight="1" x14ac:dyDescent="0.25"/>
    <row r="915" customFormat="1" ht="14.25" customHeight="1" x14ac:dyDescent="0.25"/>
    <row r="916" customFormat="1" ht="14.25" customHeight="1" x14ac:dyDescent="0.25"/>
    <row r="917" customFormat="1" ht="14.25" customHeight="1" x14ac:dyDescent="0.25"/>
    <row r="918" customFormat="1" ht="14.25" customHeight="1" x14ac:dyDescent="0.25"/>
    <row r="919" customFormat="1" ht="14.25" customHeight="1" x14ac:dyDescent="0.25"/>
    <row r="920" customFormat="1" ht="14.25" customHeight="1" x14ac:dyDescent="0.25"/>
    <row r="921" customFormat="1" ht="14.25" customHeight="1" x14ac:dyDescent="0.25"/>
    <row r="922" customFormat="1" ht="14.25" customHeight="1" x14ac:dyDescent="0.25"/>
    <row r="923" customFormat="1" ht="14.25" customHeight="1" x14ac:dyDescent="0.25"/>
    <row r="924" customFormat="1" ht="14.25" customHeight="1" x14ac:dyDescent="0.25"/>
    <row r="925" customFormat="1" ht="14.25" customHeight="1" x14ac:dyDescent="0.25"/>
    <row r="926" customFormat="1" ht="14.25" customHeight="1" x14ac:dyDescent="0.25"/>
    <row r="927" customFormat="1" ht="14.25" customHeight="1" x14ac:dyDescent="0.25"/>
    <row r="928" customFormat="1" ht="14.25" customHeight="1" x14ac:dyDescent="0.25"/>
    <row r="929" customFormat="1" ht="14.25" customHeight="1" x14ac:dyDescent="0.25"/>
    <row r="930" customFormat="1" ht="14.25" customHeight="1" x14ac:dyDescent="0.25"/>
    <row r="931" customFormat="1" ht="14.25" customHeight="1" x14ac:dyDescent="0.25"/>
    <row r="932" customFormat="1" ht="14.25" customHeight="1" x14ac:dyDescent="0.25"/>
    <row r="933" customFormat="1" ht="14.25" customHeight="1" x14ac:dyDescent="0.25"/>
    <row r="934" customFormat="1" ht="14.25" customHeight="1" x14ac:dyDescent="0.25"/>
    <row r="935" customFormat="1" ht="14.25" customHeight="1" x14ac:dyDescent="0.25"/>
    <row r="936" customFormat="1" ht="14.25" customHeight="1" x14ac:dyDescent="0.25"/>
    <row r="937" customFormat="1" ht="14.25" customHeight="1" x14ac:dyDescent="0.25"/>
    <row r="938" customFormat="1" ht="14.25" customHeight="1" x14ac:dyDescent="0.25"/>
    <row r="939" customFormat="1" ht="14.25" customHeight="1" x14ac:dyDescent="0.25"/>
    <row r="940" customFormat="1" ht="14.25" customHeight="1" x14ac:dyDescent="0.25"/>
    <row r="941" customFormat="1" ht="14.25" customHeight="1" x14ac:dyDescent="0.25"/>
    <row r="942" customFormat="1" ht="14.25" customHeight="1" x14ac:dyDescent="0.25"/>
    <row r="943" customFormat="1" ht="14.25" customHeight="1" x14ac:dyDescent="0.25"/>
    <row r="944" customFormat="1" ht="14.25" customHeight="1" x14ac:dyDescent="0.25"/>
    <row r="945" customFormat="1" ht="14.25" customHeight="1" x14ac:dyDescent="0.25"/>
    <row r="946" customFormat="1" ht="14.25" customHeight="1" x14ac:dyDescent="0.25"/>
    <row r="947" customFormat="1" ht="14.25" customHeight="1" x14ac:dyDescent="0.25"/>
    <row r="948" customFormat="1" ht="14.25" customHeight="1" x14ac:dyDescent="0.25"/>
    <row r="949" customFormat="1" ht="14.25" customHeight="1" x14ac:dyDescent="0.25"/>
    <row r="950" customFormat="1" ht="14.25" customHeight="1" x14ac:dyDescent="0.25"/>
    <row r="951" customFormat="1" ht="14.25" customHeight="1" x14ac:dyDescent="0.25"/>
    <row r="952" customFormat="1" ht="14.25" customHeight="1" x14ac:dyDescent="0.25"/>
    <row r="953" customFormat="1" ht="14.25" customHeight="1" x14ac:dyDescent="0.25"/>
    <row r="954" customFormat="1" ht="14.25" customHeight="1" x14ac:dyDescent="0.25"/>
    <row r="955" customFormat="1" ht="14.25" customHeight="1" x14ac:dyDescent="0.25"/>
    <row r="956" customFormat="1" ht="14.25" customHeight="1" x14ac:dyDescent="0.25"/>
    <row r="957" customFormat="1" ht="14.25" customHeight="1" x14ac:dyDescent="0.25"/>
    <row r="958" customFormat="1" ht="14.25" customHeight="1" x14ac:dyDescent="0.25"/>
    <row r="959" customFormat="1" ht="14.25" customHeight="1" x14ac:dyDescent="0.25"/>
    <row r="960" customFormat="1" ht="14.25" customHeight="1" x14ac:dyDescent="0.25"/>
    <row r="961" customFormat="1" ht="14.25" customHeight="1" x14ac:dyDescent="0.25"/>
    <row r="962" customFormat="1" ht="14.25" customHeight="1" x14ac:dyDescent="0.25"/>
    <row r="963" customFormat="1" ht="14.25" customHeight="1" x14ac:dyDescent="0.25"/>
    <row r="964" customFormat="1" ht="14.25" customHeight="1" x14ac:dyDescent="0.25"/>
    <row r="965" customFormat="1" ht="14.25" customHeight="1" x14ac:dyDescent="0.25"/>
    <row r="966" customFormat="1" ht="14.25" customHeight="1" x14ac:dyDescent="0.25"/>
    <row r="967" customFormat="1" ht="14.25" customHeight="1" x14ac:dyDescent="0.25"/>
    <row r="968" customFormat="1" ht="14.25" customHeight="1" x14ac:dyDescent="0.25"/>
    <row r="969" customFormat="1" ht="14.25" customHeight="1" x14ac:dyDescent="0.25"/>
    <row r="970" customFormat="1" ht="14.25" customHeight="1" x14ac:dyDescent="0.25"/>
    <row r="971" customFormat="1" ht="14.25" customHeight="1" x14ac:dyDescent="0.25"/>
    <row r="972" customFormat="1" ht="14.25" customHeight="1" x14ac:dyDescent="0.25"/>
    <row r="973" customFormat="1" ht="14.25" customHeight="1" x14ac:dyDescent="0.25"/>
    <row r="974" customFormat="1" ht="14.25" customHeight="1" x14ac:dyDescent="0.25"/>
    <row r="975" customFormat="1" ht="14.25" customHeight="1" x14ac:dyDescent="0.25"/>
    <row r="976" customFormat="1" ht="14.25" customHeight="1" x14ac:dyDescent="0.25"/>
    <row r="977" customFormat="1" ht="14.25" customHeight="1" x14ac:dyDescent="0.25"/>
    <row r="978" customFormat="1" ht="14.25" customHeight="1" x14ac:dyDescent="0.25"/>
    <row r="979" customFormat="1" ht="14.25" customHeight="1" x14ac:dyDescent="0.25"/>
    <row r="980" customFormat="1" ht="14.25" customHeight="1" x14ac:dyDescent="0.25"/>
    <row r="981" customFormat="1" ht="14.25" customHeight="1" x14ac:dyDescent="0.25"/>
    <row r="982" customFormat="1" ht="14.25" customHeight="1" x14ac:dyDescent="0.25"/>
    <row r="983" customFormat="1" ht="14.25" customHeight="1" x14ac:dyDescent="0.25"/>
    <row r="984" customFormat="1" ht="14.25" customHeight="1" x14ac:dyDescent="0.25"/>
    <row r="985" customFormat="1" ht="14.25" customHeight="1" x14ac:dyDescent="0.25"/>
    <row r="986" customFormat="1" ht="14.25" customHeight="1" x14ac:dyDescent="0.25"/>
    <row r="987" customFormat="1" ht="14.25" customHeight="1" x14ac:dyDescent="0.25"/>
    <row r="988" customFormat="1" ht="14.25" customHeight="1" x14ac:dyDescent="0.25"/>
    <row r="989" customFormat="1" ht="14.25" customHeight="1" x14ac:dyDescent="0.25"/>
    <row r="990" customFormat="1" ht="14.25" customHeight="1" x14ac:dyDescent="0.25"/>
    <row r="991" customFormat="1" ht="14.25" customHeight="1" x14ac:dyDescent="0.25"/>
    <row r="992" customFormat="1" ht="14.25" customHeight="1" x14ac:dyDescent="0.25"/>
    <row r="993" customFormat="1" ht="14.25" customHeight="1" x14ac:dyDescent="0.25"/>
    <row r="994" customFormat="1" ht="14.25" customHeight="1" x14ac:dyDescent="0.25"/>
    <row r="995" customFormat="1" ht="14.25" customHeight="1" x14ac:dyDescent="0.25"/>
  </sheetData>
  <mergeCells count="1">
    <mergeCell ref="A1:D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C999"/>
  <sheetViews>
    <sheetView tabSelected="1" topLeftCell="A13" workbookViewId="0">
      <selection activeCell="B9" sqref="B9"/>
    </sheetView>
  </sheetViews>
  <sheetFormatPr baseColWidth="10" defaultColWidth="14.42578125" defaultRowHeight="15" customHeight="1" x14ac:dyDescent="0.25"/>
  <cols>
    <col min="1" max="1" width="10.7109375" customWidth="1"/>
    <col min="2" max="2" width="44.85546875" customWidth="1"/>
    <col min="3" max="26" width="10.7109375" customWidth="1"/>
  </cols>
  <sheetData>
    <row r="1" spans="2:3" ht="14.25" customHeight="1" x14ac:dyDescent="0.25"/>
    <row r="2" spans="2:3" ht="14.25" customHeight="1" x14ac:dyDescent="0.25">
      <c r="B2" s="65" t="s">
        <v>68</v>
      </c>
      <c r="C2" s="66"/>
    </row>
    <row r="3" spans="2:3" ht="14.25" customHeight="1" x14ac:dyDescent="0.25">
      <c r="B3" s="34" t="str">
        <f>DMC!A1</f>
        <v>1. TODO RIESGO DAÑOS MATERIALES</v>
      </c>
      <c r="C3" s="35">
        <f>DMC!D19</f>
        <v>0</v>
      </c>
    </row>
    <row r="4" spans="2:3" ht="14.25" customHeight="1" x14ac:dyDescent="0.25">
      <c r="B4" s="36" t="str">
        <f>AUTOS!A1</f>
        <v>2. AUTOMÓVILES</v>
      </c>
      <c r="C4" s="37">
        <f>AUTOS!D10</f>
        <v>0</v>
      </c>
    </row>
    <row r="5" spans="2:3" ht="14.25" customHeight="1" x14ac:dyDescent="0.25">
      <c r="B5" s="38" t="str">
        <f>MAQ!A1</f>
        <v>3. SEGURO TODO RIESGO (EQUIPO Y MAQUINARIA) A VALOR COMERCIAL</v>
      </c>
      <c r="C5" s="37">
        <f>AUTOS!D11</f>
        <v>0</v>
      </c>
    </row>
    <row r="6" spans="2:3" ht="14.25" customHeight="1" x14ac:dyDescent="0.25">
      <c r="B6" s="36" t="str">
        <f>MANEJO!A1</f>
        <v>4. MANEJO GLOBAL</v>
      </c>
      <c r="C6" s="37">
        <f>MANEJO!D9</f>
        <v>0</v>
      </c>
    </row>
    <row r="7" spans="2:3" ht="14.25" customHeight="1" x14ac:dyDescent="0.25">
      <c r="B7" s="36" t="str">
        <f>RCE!A1</f>
        <v>5.   RESPONSABILIDAD CIVIL EXTRACONTRACTUAL</v>
      </c>
      <c r="C7" s="37">
        <f>RCE!D13</f>
        <v>0</v>
      </c>
    </row>
    <row r="8" spans="2:3" ht="14.25" customHeight="1" x14ac:dyDescent="0.25">
      <c r="B8" s="36" t="str">
        <f>RCSP!A1</f>
        <v>6.  RESPONSABILIDAD CIVIL SERVIDORES PÚBLICOS</v>
      </c>
      <c r="C8" s="37">
        <f>RCSP!D12</f>
        <v>0</v>
      </c>
    </row>
    <row r="9" spans="2:3" ht="54.75" customHeight="1" x14ac:dyDescent="0.25">
      <c r="B9" s="59" t="s">
        <v>80</v>
      </c>
      <c r="C9" s="37">
        <f>'AP O RC'!D11</f>
        <v>0</v>
      </c>
    </row>
    <row r="10" spans="2:3" ht="14.25" customHeight="1" x14ac:dyDescent="0.25">
      <c r="B10" s="39" t="s">
        <v>20</v>
      </c>
      <c r="C10" s="40">
        <f>SUM(C3:C9)/8</f>
        <v>0</v>
      </c>
    </row>
    <row r="11" spans="2:3" ht="14.25" customHeight="1" x14ac:dyDescent="0.25"/>
    <row r="12" spans="2:3" ht="14.25" customHeight="1" x14ac:dyDescent="0.25"/>
    <row r="13" spans="2:3" ht="14.25" customHeight="1" x14ac:dyDescent="0.25"/>
    <row r="14" spans="2:3" ht="14.25" customHeight="1" x14ac:dyDescent="0.25"/>
    <row r="15" spans="2:3" ht="14.25" customHeight="1" x14ac:dyDescent="0.25"/>
    <row r="16" spans="2:3" ht="14.25" customHeight="1" x14ac:dyDescent="0.25"/>
    <row r="17" spans="2:2" ht="14.25" customHeight="1" x14ac:dyDescent="0.25"/>
    <row r="18" spans="2:2" ht="14.25" customHeight="1" x14ac:dyDescent="0.25"/>
    <row r="19" spans="2:2" ht="14.25" customHeight="1" x14ac:dyDescent="0.25"/>
    <row r="20" spans="2:2" ht="14.25" customHeight="1" x14ac:dyDescent="0.25"/>
    <row r="21" spans="2:2" ht="14.25" customHeight="1" x14ac:dyDescent="0.25"/>
    <row r="22" spans="2:2" ht="14.25" customHeight="1" x14ac:dyDescent="0.25"/>
    <row r="23" spans="2:2" ht="14.25" customHeight="1" x14ac:dyDescent="0.25"/>
    <row r="24" spans="2:2" ht="14.25" customHeight="1" x14ac:dyDescent="0.25">
      <c r="B24" t="s">
        <v>81</v>
      </c>
    </row>
    <row r="25" spans="2:2" ht="14.25" customHeight="1" x14ac:dyDescent="0.25"/>
    <row r="26" spans="2:2" ht="14.25" customHeight="1" x14ac:dyDescent="0.25"/>
    <row r="27" spans="2:2" ht="14.25" customHeight="1" x14ac:dyDescent="0.25"/>
    <row r="28" spans="2:2" ht="14.25" customHeight="1" x14ac:dyDescent="0.25"/>
    <row r="29" spans="2:2" ht="14.25" customHeight="1" x14ac:dyDescent="0.25"/>
    <row r="30" spans="2:2" ht="14.25" customHeight="1" x14ac:dyDescent="0.25"/>
    <row r="31" spans="2:2" ht="14.25" customHeight="1" x14ac:dyDescent="0.25"/>
    <row r="32" spans="2: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sheetData>
  <mergeCells count="1">
    <mergeCell ref="B2:C2"/>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DMC</vt:lpstr>
      <vt:lpstr>AUTOS</vt:lpstr>
      <vt:lpstr>MAQ</vt:lpstr>
      <vt:lpstr>MANEJO</vt:lpstr>
      <vt:lpstr>RCE</vt:lpstr>
      <vt:lpstr>RCSP</vt:lpstr>
      <vt:lpstr>AP O RC</vt:lpstr>
      <vt:lpstr>CONSOLIDADO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Comercial JAV</dc:creator>
  <cp:lastModifiedBy>Usuario</cp:lastModifiedBy>
  <dcterms:created xsi:type="dcterms:W3CDTF">2022-05-16T15:06:42Z</dcterms:created>
  <dcterms:modified xsi:type="dcterms:W3CDTF">2026-06-06T16:17:18Z</dcterms:modified>
</cp:coreProperties>
</file>